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3" state="hidden" r:id="rId1"/>
    <sheet name="Mes_1" sheetId="1" r:id="rId2"/>
    <sheet name="Mes_2" sheetId="4" r:id="rId3"/>
    <sheet name="Mes_3" sheetId="5" r:id="rId4"/>
  </sheets>
  <calcPr calcId="125725"/>
</workbook>
</file>

<file path=xl/calcChain.xml><?xml version="1.0" encoding="utf-8"?>
<calcChain xmlns="http://schemas.openxmlformats.org/spreadsheetml/2006/main">
  <c r="A4" i="5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3"/>
  <c r="A4" i="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3"/>
  <c r="A4" i="1" l="1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3"/>
</calcChain>
</file>

<file path=xl/sharedStrings.xml><?xml version="1.0" encoding="utf-8"?>
<sst xmlns="http://schemas.openxmlformats.org/spreadsheetml/2006/main" count="343" uniqueCount="117">
  <si>
    <t>NOMBRE DE LA CUENTA</t>
  </si>
  <si>
    <t>CUENTA</t>
  </si>
  <si>
    <t>CARGOS</t>
  </si>
  <si>
    <t>ABONOS</t>
  </si>
  <si>
    <t>SALDO FINAL</t>
  </si>
  <si>
    <t>SALDO INICIAL</t>
  </si>
  <si>
    <t>FLUJO</t>
  </si>
  <si>
    <t>@se6#16</t>
  </si>
  <si>
    <t xml:space="preserve">  111300002  BANORTE cheques y nómina</t>
  </si>
  <si>
    <t xml:space="preserve">  111300003  Santander 6550528099</t>
  </si>
  <si>
    <t xml:space="preserve">  111300004  BanBajio 16200701cheques y nómina</t>
  </si>
  <si>
    <t xml:space="preserve">  112200001  Subsidio al empleo</t>
  </si>
  <si>
    <t xml:space="preserve">  112300001  Funcionarios y empleados</t>
  </si>
  <si>
    <t xml:space="preserve">  112300003  Gastos por Comprobar</t>
  </si>
  <si>
    <t xml:space="preserve">  112500001  Fondo Fijo</t>
  </si>
  <si>
    <t xml:space="preserve">  112900001  Otros deudores</t>
  </si>
  <si>
    <t xml:space="preserve">  124115111  Muebles de oficina y estantería</t>
  </si>
  <si>
    <t xml:space="preserve">  124125121  Muebles excepto ofic</t>
  </si>
  <si>
    <t xml:space="preserve">  124135151  Computadoras y equipo periférico</t>
  </si>
  <si>
    <t xml:space="preserve">  124195191  Otros mobiliarios</t>
  </si>
  <si>
    <t xml:space="preserve">  124215211  Equipo de audio y de video</t>
  </si>
  <si>
    <t xml:space="preserve">  124225221  Aparatos deportivos</t>
  </si>
  <si>
    <t xml:space="preserve">  124235231  Camaras fotograficas y de video</t>
  </si>
  <si>
    <t xml:space="preserve">  124415411  Automóviles y camiones</t>
  </si>
  <si>
    <t xml:space="preserve">  124495491  Otro equipo de transporte</t>
  </si>
  <si>
    <t xml:space="preserve">  124655651  Eq Comunicación</t>
  </si>
  <si>
    <t xml:space="preserve">  124665662  Aparatos eléctricos de uso doméstico</t>
  </si>
  <si>
    <t xml:space="preserve">  124675671  Herramientas y maquinas  herramienta</t>
  </si>
  <si>
    <t xml:space="preserve">  125415971  Licencia informatica</t>
  </si>
  <si>
    <t xml:space="preserve">  126305111  Muebles de oficina y estantería</t>
  </si>
  <si>
    <t xml:space="preserve">  126305121  Muebles excepto ofic</t>
  </si>
  <si>
    <t xml:space="preserve">  126305151  Computadoras y equipo periférico</t>
  </si>
  <si>
    <t xml:space="preserve">  126305191  Otros mobiliarios</t>
  </si>
  <si>
    <t xml:space="preserve">  126305211  Equipo de audio y de video</t>
  </si>
  <si>
    <t xml:space="preserve">  126305221  Aparatos deportivos</t>
  </si>
  <si>
    <t xml:space="preserve">  126305491  Otro equipo de transporte</t>
  </si>
  <si>
    <t xml:space="preserve">  126305651  Eq Comunicación</t>
  </si>
  <si>
    <t xml:space="preserve">  126305671  Herramientas y maquinas  herramienta</t>
  </si>
  <si>
    <t xml:space="preserve">  126505971  Amort Acum Licencias informaticas</t>
  </si>
  <si>
    <t xml:space="preserve">  211100151  PASIVOS CAPITULO 1000 AL CIERRE 2015</t>
  </si>
  <si>
    <t xml:space="preserve">  211100154  PASIVOS CAPITULO 4000 AL CIERRE 2015</t>
  </si>
  <si>
    <t xml:space="preserve">  211200001  Proveedores por pagar CP</t>
  </si>
  <si>
    <t xml:space="preserve">  211200152  PASIVOS CAPITULO 2000 AL CIERRE 2015</t>
  </si>
  <si>
    <t xml:space="preserve">  211200153  PASIVOS CAPITULO 3000 AL CIERRE 2015</t>
  </si>
  <si>
    <t xml:space="preserve">  211700001  ISPT sueldos</t>
  </si>
  <si>
    <t xml:space="preserve">  211700002  ISPT Honorarios</t>
  </si>
  <si>
    <t xml:space="preserve">  211700003  Impuestos S/Nomina</t>
  </si>
  <si>
    <t xml:space="preserve">  211700004  Impuesto cedular sobre honorarios</t>
  </si>
  <si>
    <t xml:space="preserve">  211900001  Otras ctas por pagar CP</t>
  </si>
  <si>
    <t xml:space="preserve">  311000001  Aportación al</t>
  </si>
  <si>
    <t xml:space="preserve">  321000001  Remanentes ahorro/desahorro</t>
  </si>
  <si>
    <t xml:space="preserve">  322000001  Resultados del Ejerc</t>
  </si>
  <si>
    <t xml:space="preserve">  322000002  Remanente de Ejercicio 2010</t>
  </si>
  <si>
    <t xml:space="preserve">  322000003  Resultado Ejercicio 2011</t>
  </si>
  <si>
    <t xml:space="preserve">  322000011  RESULTADO DEL EJERCICIO 2012</t>
  </si>
  <si>
    <t xml:space="preserve">  322000013  RESULTADO DEL EJERCICIO 2013</t>
  </si>
  <si>
    <t xml:space="preserve">  322000014  RESULTADO DEL EJERCICIO 2014</t>
  </si>
  <si>
    <t xml:space="preserve">  322000015  RESULTADO DEL EJERCICIO 2015</t>
  </si>
  <si>
    <t xml:space="preserve">  322001000  Aplicación de remanente 2012</t>
  </si>
  <si>
    <t xml:space="preserve">  322001001  Aplicación de remanente 2013</t>
  </si>
  <si>
    <t xml:space="preserve">  322001002  Aplicación de remanente 2014</t>
  </si>
  <si>
    <t xml:space="preserve">  417308301  Cuotas de intalación</t>
  </si>
  <si>
    <t xml:space="preserve">  417308302  Rentas</t>
  </si>
  <si>
    <t xml:space="preserve">  417308303  Donativos</t>
  </si>
  <si>
    <t xml:space="preserve">  417308304  Inscripciones</t>
  </si>
  <si>
    <t xml:space="preserve">  417308305  Intereses ganados</t>
  </si>
  <si>
    <t xml:space="preserve">  422108301  Aportación Municipal</t>
  </si>
  <si>
    <t xml:space="preserve">  511101131  Sueldos Base</t>
  </si>
  <si>
    <t xml:space="preserve">  511101132  Sueldos personal de Confianza</t>
  </si>
  <si>
    <t xml:space="preserve">  511201211  Honorarios</t>
  </si>
  <si>
    <t xml:space="preserve">  511301312  Antigüedad</t>
  </si>
  <si>
    <t xml:space="preserve">  511301321  Prima Vacacional</t>
  </si>
  <si>
    <t xml:space="preserve">  511301323  Gratificación de fin de año</t>
  </si>
  <si>
    <t xml:space="preserve">  511301331  Remun Horas extra</t>
  </si>
  <si>
    <t xml:space="preserve">  511501522  Liquid por indem</t>
  </si>
  <si>
    <t xml:space="preserve">  511501541  Prestaciones establecidas por CGT</t>
  </si>
  <si>
    <t xml:space="preserve">  512102111  Materiales y útiles de oficina</t>
  </si>
  <si>
    <t xml:space="preserve">  512102121  Mat y útiles impresi</t>
  </si>
  <si>
    <t xml:space="preserve">  512102161  Material de limpieza</t>
  </si>
  <si>
    <t xml:space="preserve">  512202231  Utensilios alimentac</t>
  </si>
  <si>
    <t xml:space="preserve">  512402411  Mat Constr Mineral</t>
  </si>
  <si>
    <t xml:space="preserve">  512402421  Mat Constr Concret</t>
  </si>
  <si>
    <t xml:space="preserve">  512402441  Materiales de construcción de madera</t>
  </si>
  <si>
    <t xml:space="preserve">  512402461  Material eléctrico y electrónico</t>
  </si>
  <si>
    <t xml:space="preserve">  512402471  Estructuras y manufacturas</t>
  </si>
  <si>
    <t xml:space="preserve">  512402491  Materiales diversos</t>
  </si>
  <si>
    <t xml:space="preserve">  512502531  Medicinas y productos farmacéuticos</t>
  </si>
  <si>
    <t xml:space="preserve">  512602612  Combus p Serv pub</t>
  </si>
  <si>
    <t xml:space="preserve">  512602613  Combus p maquinaria</t>
  </si>
  <si>
    <t xml:space="preserve">  512702731  Artículos deportivos</t>
  </si>
  <si>
    <t xml:space="preserve">  512902921  Ref Edificios</t>
  </si>
  <si>
    <t xml:space="preserve">  512902931  Ref Mobiliario</t>
  </si>
  <si>
    <t xml:space="preserve">  512902961  Ref Eq Transporte</t>
  </si>
  <si>
    <t xml:space="preserve">  512902981  Ref Otros Equipos</t>
  </si>
  <si>
    <t xml:space="preserve">  513103111  Servicio de energía eléctrica</t>
  </si>
  <si>
    <t xml:space="preserve">  513103131  Servicio de agua</t>
  </si>
  <si>
    <t xml:space="preserve">  513103141  Servicio telefonía tradicional</t>
  </si>
  <si>
    <t xml:space="preserve">  513203211  Arrendamiento de terrenos</t>
  </si>
  <si>
    <t xml:space="preserve">  513203252  Arrend Vehículos Serv Administrativos</t>
  </si>
  <si>
    <t xml:space="preserve">  513303361  Impresiones docofic</t>
  </si>
  <si>
    <t xml:space="preserve">  513303391  Serv Profesionales</t>
  </si>
  <si>
    <t xml:space="preserve">  513403411  Servicios financieros y bancarios</t>
  </si>
  <si>
    <t xml:space="preserve">  513403451  Seguro de bienes patrimoniales</t>
  </si>
  <si>
    <t xml:space="preserve">  513503551  Mantto Vehíc</t>
  </si>
  <si>
    <t xml:space="preserve">  513503571  Instal Maqy otros</t>
  </si>
  <si>
    <t xml:space="preserve">  513503591  Servicios de jardinería y fumigación</t>
  </si>
  <si>
    <t xml:space="preserve">  513703751  Viáticos nacionales</t>
  </si>
  <si>
    <t xml:space="preserve">  513803821  Gastos de orden social y cultural</t>
  </si>
  <si>
    <t xml:space="preserve">  513903921  Otros impuestos y derechos</t>
  </si>
  <si>
    <t xml:space="preserve">  513903981  Impuesto sobre nóminas</t>
  </si>
  <si>
    <t xml:space="preserve">  524104411  Gto Activ Cult</t>
  </si>
  <si>
    <t xml:space="preserve">  524104414  Premios estímulos</t>
  </si>
  <si>
    <t xml:space="preserve">  524204421  Becas</t>
  </si>
  <si>
    <t>* TOTAL</t>
  </si>
  <si>
    <t>COMISION MUNICIPAL DEL DEPORTE Y ATENCION A LA JUVENTUD DEL MUNICIPIO DE URIANGATO GUANAJUATO
BALANZA DE COMPROBACIÓN
DEL  01   AL 30 DE ABRIL DE 2016</t>
  </si>
  <si>
    <t>COMISION MUNICIPAL DEL DEPORTE Y ATENCION A LA JUVENTUD DEL MUNICIPIO DE URIANGATO GUANAJUATO
BALANZA DE COMPROBACIÓN
DEL  01   AL 31 DE MAYO  DE 2016</t>
  </si>
  <si>
    <t>COMISION MUNICIPAL DEL DEPORTE Y ATENCION A LA JUVENTUD DEL MUNICIPIO DE URIANGATO GUANAJUATO
BALANZA DE COMPROBACIÓN
DEL  01   AL 30 DE JUNIO 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</si>
</sst>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_-;#,##0.00\-;&quot; &quot;"/>
    <numFmt numFmtId="166" formatCode="#,##0.00\-;#,##0.00_-;&quot; &quot;"/>
    <numFmt numFmtId="167" formatCode="#,##0_-;#,##0\-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2" fillId="0" borderId="0" xfId="6" applyFont="1" applyProtection="1">
      <protection locked="0"/>
    </xf>
    <xf numFmtId="4" fontId="2" fillId="0" borderId="0" xfId="6" applyNumberFormat="1" applyFont="1" applyProtection="1">
      <protection locked="0"/>
    </xf>
    <xf numFmtId="0" fontId="4" fillId="2" borderId="1" xfId="6" applyFont="1" applyFill="1" applyBorder="1" applyAlignment="1" applyProtection="1">
      <alignment horizontal="center" vertical="center" wrapText="1"/>
    </xf>
    <xf numFmtId="4" fontId="4" fillId="2" borderId="1" xfId="6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4" fillId="2" borderId="2" xfId="6" applyFont="1" applyFill="1" applyBorder="1" applyAlignment="1" applyProtection="1">
      <alignment horizontal="center" vertical="center" wrapText="1"/>
      <protection locked="0"/>
    </xf>
    <xf numFmtId="0" fontId="4" fillId="2" borderId="3" xfId="6" applyFont="1" applyFill="1" applyBorder="1" applyAlignment="1" applyProtection="1">
      <alignment horizontal="center" vertical="center" wrapText="1"/>
      <protection locked="0"/>
    </xf>
    <xf numFmtId="49" fontId="0" fillId="0" borderId="4" xfId="0" applyNumberFormat="1" applyFill="1" applyBorder="1" applyAlignment="1" applyProtection="1">
      <alignment horizontal="left"/>
      <protection locked="0"/>
    </xf>
    <xf numFmtId="165" fontId="0" fillId="0" borderId="4" xfId="0" applyNumberFormat="1" applyFill="1" applyBorder="1" applyProtection="1">
      <protection locked="0"/>
    </xf>
    <xf numFmtId="166" fontId="0" fillId="0" borderId="4" xfId="0" applyNumberFormat="1" applyFill="1" applyBorder="1" applyProtection="1">
      <protection locked="0"/>
    </xf>
    <xf numFmtId="167" fontId="0" fillId="0" borderId="4" xfId="0" applyNumberFormat="1" applyFill="1" applyBorder="1" applyProtection="1">
      <protection locked="0"/>
    </xf>
    <xf numFmtId="49" fontId="6" fillId="0" borderId="5" xfId="0" applyNumberFormat="1" applyFont="1" applyFill="1" applyBorder="1" applyAlignment="1" applyProtection="1">
      <alignment horizontal="left"/>
      <protection locked="0"/>
    </xf>
    <xf numFmtId="165" fontId="6" fillId="0" borderId="5" xfId="0" applyNumberFormat="1" applyFont="1" applyFill="1" applyBorder="1" applyProtection="1">
      <protection locked="0"/>
    </xf>
    <xf numFmtId="166" fontId="6" fillId="0" borderId="5" xfId="0" applyNumberFormat="1" applyFont="1" applyFill="1" applyBorder="1" applyProtection="1">
      <protection locked="0"/>
    </xf>
  </cellXfs>
  <cellStyles count="11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2 3" xfId="6"/>
    <cellStyle name="Normal 3" xfId="7"/>
    <cellStyle name="Normal 3 2" xfId="8"/>
    <cellStyle name="Normal 4" xfId="9"/>
    <cellStyle name="Normal 4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5" t="s">
        <v>7</v>
      </c>
    </row>
  </sheetData>
  <sheetProtection algorithmName="SHA-512" hashValue="/tO8dEb64tr/fgfGpAVjUUeo6Bm4A/K5PQ382KbkTzA1KUnTb6JDFqEKtMD3sIcm/mJlhbxW2e0gewu9C79s/g==" saltValue="PiSTIfew4b9Ajd6V2vK8s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8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114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845022.22</v>
      </c>
      <c r="D4" s="9">
        <v>282223.65999999997</v>
      </c>
      <c r="E4" s="10">
        <v>-655630.98</v>
      </c>
      <c r="F4" s="9">
        <v>471614.9</v>
      </c>
      <c r="G4" s="9">
        <v>-373407.32</v>
      </c>
    </row>
    <row r="5" spans="1:7">
      <c r="A5" s="1" t="str">
        <f t="shared" si="0"/>
        <v xml:space="preserve">  111300004 </v>
      </c>
      <c r="B5" s="8" t="s">
        <v>10</v>
      </c>
      <c r="C5" s="9">
        <v>0</v>
      </c>
      <c r="D5" s="9">
        <v>0</v>
      </c>
      <c r="E5" s="9">
        <v>0</v>
      </c>
      <c r="F5" s="9">
        <v>0</v>
      </c>
      <c r="G5" s="9">
        <v>0</v>
      </c>
    </row>
    <row r="6" spans="1:7">
      <c r="A6" s="1" t="str">
        <f t="shared" si="0"/>
        <v xml:space="preserve">  112200001 </v>
      </c>
      <c r="B6" s="8" t="s">
        <v>11</v>
      </c>
      <c r="C6" s="9">
        <v>26116.59</v>
      </c>
      <c r="D6" s="9">
        <v>119.96</v>
      </c>
      <c r="E6" s="9">
        <v>0</v>
      </c>
      <c r="F6" s="9">
        <v>26236.55</v>
      </c>
      <c r="G6" s="9">
        <v>119.96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36</v>
      </c>
      <c r="D8" s="9">
        <v>0</v>
      </c>
      <c r="E8" s="9">
        <v>0</v>
      </c>
      <c r="F8" s="9">
        <v>36</v>
      </c>
      <c r="G8" s="9">
        <v>0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18422</v>
      </c>
      <c r="D10" s="9">
        <v>218701</v>
      </c>
      <c r="E10" s="10">
        <v>-218701</v>
      </c>
      <c r="F10" s="9">
        <v>18422</v>
      </c>
      <c r="G10" s="9">
        <v>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59217.36</v>
      </c>
      <c r="D15" s="9">
        <v>0</v>
      </c>
      <c r="E15" s="11">
        <v>0</v>
      </c>
      <c r="F15" s="9">
        <v>59217.36</v>
      </c>
      <c r="G15" s="9">
        <v>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16700</v>
      </c>
      <c r="D18" s="9">
        <v>0</v>
      </c>
      <c r="E18" s="11">
        <v>0</v>
      </c>
      <c r="F18" s="9">
        <v>16700</v>
      </c>
      <c r="G18" s="9">
        <v>0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1598</v>
      </c>
      <c r="D20" s="9">
        <v>0</v>
      </c>
      <c r="E20" s="11">
        <v>0</v>
      </c>
      <c r="F20" s="9">
        <v>1598</v>
      </c>
      <c r="G20" s="9">
        <v>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140594.01</v>
      </c>
      <c r="D22" s="9">
        <v>0</v>
      </c>
      <c r="E22" s="11">
        <v>0</v>
      </c>
      <c r="F22" s="9">
        <v>140594.01</v>
      </c>
      <c r="G22" s="9">
        <v>0</v>
      </c>
    </row>
    <row r="23" spans="1:7">
      <c r="A23" s="1" t="str">
        <f t="shared" si="0"/>
        <v xml:space="preserve">  125415971 </v>
      </c>
      <c r="B23" s="8" t="s">
        <v>28</v>
      </c>
      <c r="C23" s="9">
        <v>22270.45</v>
      </c>
      <c r="D23" s="9">
        <v>0</v>
      </c>
      <c r="E23" s="11">
        <v>0</v>
      </c>
      <c r="F23" s="9">
        <v>22270.45</v>
      </c>
      <c r="G23" s="9">
        <v>0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0</v>
      </c>
      <c r="D36" s="9">
        <v>235832.31</v>
      </c>
      <c r="E36" s="10">
        <v>-235832.81</v>
      </c>
      <c r="F36" s="9">
        <v>-0.5</v>
      </c>
      <c r="G36" s="9">
        <v>-0.5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-5912.5</v>
      </c>
      <c r="D39" s="9">
        <v>7368</v>
      </c>
      <c r="E39" s="10">
        <v>-9304.09</v>
      </c>
      <c r="F39" s="9">
        <v>-7848.59</v>
      </c>
      <c r="G39" s="9">
        <v>-1936.09</v>
      </c>
    </row>
    <row r="40" spans="1:7">
      <c r="A40" s="1" t="str">
        <f t="shared" si="0"/>
        <v xml:space="preserve">  211700002 </v>
      </c>
      <c r="B40" s="8" t="s">
        <v>45</v>
      </c>
      <c r="C40" s="9">
        <v>-1275.3900000000001</v>
      </c>
      <c r="D40" s="9">
        <v>189</v>
      </c>
      <c r="E40" s="10">
        <v>-50.48</v>
      </c>
      <c r="F40" s="9">
        <v>-1136.8699999999999</v>
      </c>
      <c r="G40" s="9">
        <v>138.52000000000001</v>
      </c>
    </row>
    <row r="41" spans="1:7">
      <c r="A41" s="1" t="str">
        <f t="shared" si="0"/>
        <v xml:space="preserve">  211700003 </v>
      </c>
      <c r="B41" s="8" t="s">
        <v>46</v>
      </c>
      <c r="C41" s="9">
        <v>-3123.08</v>
      </c>
      <c r="D41" s="9">
        <v>3738</v>
      </c>
      <c r="E41" s="10">
        <v>-3480.35</v>
      </c>
      <c r="F41" s="9">
        <v>-2865.43</v>
      </c>
      <c r="G41" s="9">
        <v>257.64999999999998</v>
      </c>
    </row>
    <row r="42" spans="1:7">
      <c r="A42" s="1" t="str">
        <f t="shared" si="0"/>
        <v xml:space="preserve">  211700004 </v>
      </c>
      <c r="B42" s="8" t="s">
        <v>47</v>
      </c>
      <c r="C42" s="9">
        <v>-82.94</v>
      </c>
      <c r="D42" s="9">
        <v>0</v>
      </c>
      <c r="E42" s="10">
        <v>-5.05</v>
      </c>
      <c r="F42" s="9">
        <v>-87.99</v>
      </c>
      <c r="G42" s="9">
        <v>-5.05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479249.73</v>
      </c>
      <c r="E43" s="10">
        <v>-479249.73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-2852.64</v>
      </c>
      <c r="D49" s="11">
        <v>0</v>
      </c>
      <c r="E49" s="9">
        <v>0</v>
      </c>
      <c r="F49" s="9">
        <v>-2852.64</v>
      </c>
      <c r="G49" s="9">
        <v>0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-170867.5</v>
      </c>
      <c r="D56" s="9">
        <v>600</v>
      </c>
      <c r="E56" s="10">
        <v>-47604</v>
      </c>
      <c r="F56" s="9">
        <v>-217871.5</v>
      </c>
      <c r="G56" s="9">
        <v>-47004</v>
      </c>
    </row>
    <row r="57" spans="1:7">
      <c r="A57" s="1" t="str">
        <f t="shared" si="0"/>
        <v xml:space="preserve">  417308302 </v>
      </c>
      <c r="B57" s="8" t="s">
        <v>62</v>
      </c>
      <c r="C57" s="9">
        <v>-19119</v>
      </c>
      <c r="D57" s="11">
        <v>0</v>
      </c>
      <c r="E57" s="10">
        <v>-10497</v>
      </c>
      <c r="F57" s="9">
        <v>-29616</v>
      </c>
      <c r="G57" s="9">
        <v>-10497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0</v>
      </c>
      <c r="F58" s="9">
        <v>-422</v>
      </c>
      <c r="G58" s="9">
        <v>0</v>
      </c>
    </row>
    <row r="59" spans="1:7">
      <c r="A59" s="1" t="str">
        <f t="shared" si="0"/>
        <v xml:space="preserve">  417308304 </v>
      </c>
      <c r="B59" s="8" t="s">
        <v>64</v>
      </c>
      <c r="C59" s="9">
        <v>-19950</v>
      </c>
      <c r="D59" s="11">
        <v>0</v>
      </c>
      <c r="E59" s="9">
        <v>0</v>
      </c>
      <c r="F59" s="9">
        <v>-19950</v>
      </c>
      <c r="G59" s="9">
        <v>0</v>
      </c>
    </row>
    <row r="60" spans="1:7">
      <c r="A60" s="1" t="str">
        <f t="shared" si="0"/>
        <v xml:space="preserve">  417308305 </v>
      </c>
      <c r="B60" s="8" t="s">
        <v>65</v>
      </c>
      <c r="C60" s="9">
        <v>0</v>
      </c>
      <c r="D60" s="11">
        <v>0</v>
      </c>
      <c r="E60" s="9">
        <v>0</v>
      </c>
      <c r="F60" s="9">
        <v>0</v>
      </c>
      <c r="G60" s="9">
        <v>0</v>
      </c>
    </row>
    <row r="61" spans="1:7">
      <c r="A61" s="1" t="str">
        <f t="shared" si="0"/>
        <v xml:space="preserve">  422108301 </v>
      </c>
      <c r="B61" s="8" t="s">
        <v>66</v>
      </c>
      <c r="C61" s="9">
        <v>-960000</v>
      </c>
      <c r="D61" s="11">
        <v>0</v>
      </c>
      <c r="E61" s="10">
        <v>-160000</v>
      </c>
      <c r="F61" s="9">
        <v>-1120000</v>
      </c>
      <c r="G61" s="9">
        <v>-160000</v>
      </c>
    </row>
    <row r="62" spans="1:7">
      <c r="A62" s="1" t="str">
        <f t="shared" si="0"/>
        <v xml:space="preserve">  511101131 </v>
      </c>
      <c r="B62" s="8" t="s">
        <v>67</v>
      </c>
      <c r="C62" s="9">
        <v>410879</v>
      </c>
      <c r="D62" s="9">
        <v>161720.68</v>
      </c>
      <c r="E62" s="11">
        <v>0</v>
      </c>
      <c r="F62" s="9">
        <v>572599.68000000005</v>
      </c>
      <c r="G62" s="9">
        <v>161720.68</v>
      </c>
    </row>
    <row r="63" spans="1:7">
      <c r="A63" s="1" t="str">
        <f t="shared" si="0"/>
        <v xml:space="preserve">  511101132 </v>
      </c>
      <c r="B63" s="8" t="s">
        <v>68</v>
      </c>
      <c r="C63" s="9">
        <v>48285</v>
      </c>
      <c r="D63" s="9">
        <v>19425</v>
      </c>
      <c r="E63" s="11">
        <v>0</v>
      </c>
      <c r="F63" s="9">
        <v>67710</v>
      </c>
      <c r="G63" s="9">
        <v>19425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0</v>
      </c>
      <c r="D65" s="9">
        <v>119968.07</v>
      </c>
      <c r="E65" s="10">
        <v>-31173.93</v>
      </c>
      <c r="F65" s="9">
        <v>88794.14</v>
      </c>
      <c r="G65" s="9">
        <v>88794.14</v>
      </c>
    </row>
    <row r="66" spans="1:7">
      <c r="A66" s="1" t="str">
        <f t="shared" si="0"/>
        <v xml:space="preserve">  511301321 </v>
      </c>
      <c r="B66" s="8" t="s">
        <v>71</v>
      </c>
      <c r="C66" s="9">
        <v>9213</v>
      </c>
      <c r="D66" s="9">
        <v>4416</v>
      </c>
      <c r="E66" s="9">
        <v>0</v>
      </c>
      <c r="F66" s="9">
        <v>13629</v>
      </c>
      <c r="G66" s="9">
        <v>4416</v>
      </c>
    </row>
    <row r="67" spans="1:7">
      <c r="A67" s="1" t="str">
        <f t="shared" si="0"/>
        <v xml:space="preserve">  511301323 </v>
      </c>
      <c r="B67" s="8" t="s">
        <v>72</v>
      </c>
      <c r="C67" s="9">
        <v>0</v>
      </c>
      <c r="D67" s="9">
        <v>10764.46</v>
      </c>
      <c r="E67" s="9">
        <v>0</v>
      </c>
      <c r="F67" s="9">
        <v>10764.46</v>
      </c>
      <c r="G67" s="9">
        <v>10764.46</v>
      </c>
    </row>
    <row r="68" spans="1:7">
      <c r="A68" s="1" t="str">
        <f t="shared" ref="A68:A107" si="1">MID(B68,1, 12)</f>
        <v xml:space="preserve">  511301331 </v>
      </c>
      <c r="B68" s="8" t="s">
        <v>73</v>
      </c>
      <c r="C68" s="9">
        <v>0</v>
      </c>
      <c r="D68" s="9">
        <v>529.5</v>
      </c>
      <c r="E68" s="11">
        <v>0</v>
      </c>
      <c r="F68" s="9">
        <v>529.5</v>
      </c>
      <c r="G68" s="9">
        <v>529.5</v>
      </c>
    </row>
    <row r="69" spans="1:7">
      <c r="A69" s="1" t="str">
        <f t="shared" si="1"/>
        <v xml:space="preserve">  511501522 </v>
      </c>
      <c r="B69" s="8" t="s">
        <v>74</v>
      </c>
      <c r="C69" s="9">
        <v>0</v>
      </c>
      <c r="D69" s="9">
        <v>161193.26999999999</v>
      </c>
      <c r="E69" s="10">
        <v>-31173.93</v>
      </c>
      <c r="F69" s="9">
        <v>130019.34</v>
      </c>
      <c r="G69" s="9">
        <v>130019.34</v>
      </c>
    </row>
    <row r="70" spans="1:7">
      <c r="A70" s="1" t="str">
        <f t="shared" si="1"/>
        <v xml:space="preserve">  511501541 </v>
      </c>
      <c r="B70" s="8" t="s">
        <v>75</v>
      </c>
      <c r="C70" s="9">
        <v>64628.72</v>
      </c>
      <c r="D70" s="9">
        <v>25428.53</v>
      </c>
      <c r="E70" s="11">
        <v>0</v>
      </c>
      <c r="F70" s="9">
        <v>90057.25</v>
      </c>
      <c r="G70" s="9">
        <v>25428.53</v>
      </c>
    </row>
    <row r="71" spans="1:7">
      <c r="A71" s="1" t="str">
        <f t="shared" si="1"/>
        <v xml:space="preserve">  512102111 </v>
      </c>
      <c r="B71" s="8" t="s">
        <v>76</v>
      </c>
      <c r="C71" s="9">
        <v>362</v>
      </c>
      <c r="D71" s="9">
        <v>2210</v>
      </c>
      <c r="E71" s="11">
        <v>0</v>
      </c>
      <c r="F71" s="9">
        <v>2572</v>
      </c>
      <c r="G71" s="9">
        <v>2210</v>
      </c>
    </row>
    <row r="72" spans="1:7">
      <c r="A72" s="1" t="str">
        <f t="shared" si="1"/>
        <v xml:space="preserve">  512102121 </v>
      </c>
      <c r="B72" s="8" t="s">
        <v>77</v>
      </c>
      <c r="C72" s="9">
        <v>0</v>
      </c>
      <c r="D72" s="9">
        <v>0</v>
      </c>
      <c r="E72" s="11">
        <v>0</v>
      </c>
      <c r="F72" s="9">
        <v>0</v>
      </c>
      <c r="G72" s="9">
        <v>0</v>
      </c>
    </row>
    <row r="73" spans="1:7">
      <c r="A73" s="1" t="str">
        <f t="shared" si="1"/>
        <v xml:space="preserve">  512102161 </v>
      </c>
      <c r="B73" s="8" t="s">
        <v>78</v>
      </c>
      <c r="C73" s="9">
        <v>0</v>
      </c>
      <c r="D73" s="9">
        <v>5434</v>
      </c>
      <c r="E73" s="11">
        <v>0</v>
      </c>
      <c r="F73" s="9">
        <v>5434</v>
      </c>
      <c r="G73" s="9">
        <v>5434</v>
      </c>
    </row>
    <row r="74" spans="1:7">
      <c r="A74" s="1" t="str">
        <f t="shared" si="1"/>
        <v xml:space="preserve">  512202231 </v>
      </c>
      <c r="B74" s="8" t="s">
        <v>79</v>
      </c>
      <c r="C74" s="9">
        <v>153</v>
      </c>
      <c r="D74" s="9">
        <v>0</v>
      </c>
      <c r="E74" s="9">
        <v>0</v>
      </c>
      <c r="F74" s="9">
        <v>153</v>
      </c>
      <c r="G74" s="9">
        <v>0</v>
      </c>
    </row>
    <row r="75" spans="1:7">
      <c r="A75" s="1" t="str">
        <f t="shared" si="1"/>
        <v xml:space="preserve">  512402411 </v>
      </c>
      <c r="B75" s="8" t="s">
        <v>80</v>
      </c>
      <c r="C75" s="9">
        <v>1925.6</v>
      </c>
      <c r="D75" s="9">
        <v>0</v>
      </c>
      <c r="E75" s="11">
        <v>0</v>
      </c>
      <c r="F75" s="9">
        <v>1925.6</v>
      </c>
      <c r="G75" s="9">
        <v>0</v>
      </c>
    </row>
    <row r="76" spans="1:7">
      <c r="A76" s="1" t="str">
        <f t="shared" si="1"/>
        <v xml:space="preserve">  512402421 </v>
      </c>
      <c r="B76" s="8" t="s">
        <v>81</v>
      </c>
      <c r="C76" s="9">
        <v>9847.25</v>
      </c>
      <c r="D76" s="9">
        <v>0</v>
      </c>
      <c r="E76" s="11">
        <v>0</v>
      </c>
      <c r="F76" s="9">
        <v>9847.25</v>
      </c>
      <c r="G76" s="9">
        <v>0</v>
      </c>
    </row>
    <row r="77" spans="1:7">
      <c r="A77" s="1" t="str">
        <f t="shared" si="1"/>
        <v xml:space="preserve">  512402441 </v>
      </c>
      <c r="B77" s="8" t="s">
        <v>82</v>
      </c>
      <c r="C77" s="9">
        <v>0</v>
      </c>
      <c r="D77" s="9">
        <v>0</v>
      </c>
      <c r="E77" s="11">
        <v>0</v>
      </c>
      <c r="F77" s="9">
        <v>0</v>
      </c>
      <c r="G77" s="9">
        <v>0</v>
      </c>
    </row>
    <row r="78" spans="1:7">
      <c r="A78" s="1" t="str">
        <f t="shared" si="1"/>
        <v xml:space="preserve">  512402461 </v>
      </c>
      <c r="B78" s="8" t="s">
        <v>83</v>
      </c>
      <c r="C78" s="9">
        <v>2141.9899999999998</v>
      </c>
      <c r="D78" s="9">
        <v>8617</v>
      </c>
      <c r="E78" s="11">
        <v>0</v>
      </c>
      <c r="F78" s="9">
        <v>10758.99</v>
      </c>
      <c r="G78" s="9">
        <v>8617</v>
      </c>
    </row>
    <row r="79" spans="1:7">
      <c r="A79" s="1" t="str">
        <f t="shared" si="1"/>
        <v xml:space="preserve">  512402471 </v>
      </c>
      <c r="B79" s="8" t="s">
        <v>84</v>
      </c>
      <c r="C79" s="9">
        <v>5552.88</v>
      </c>
      <c r="D79" s="9">
        <v>0</v>
      </c>
      <c r="E79" s="11">
        <v>0</v>
      </c>
      <c r="F79" s="9">
        <v>5552.88</v>
      </c>
      <c r="G79" s="9">
        <v>0</v>
      </c>
    </row>
    <row r="80" spans="1:7">
      <c r="A80" s="1" t="str">
        <f t="shared" si="1"/>
        <v xml:space="preserve">  512402491 </v>
      </c>
      <c r="B80" s="8" t="s">
        <v>85</v>
      </c>
      <c r="C80" s="9">
        <v>22836</v>
      </c>
      <c r="D80" s="9">
        <v>1728</v>
      </c>
      <c r="E80" s="11">
        <v>0</v>
      </c>
      <c r="F80" s="9">
        <v>24564</v>
      </c>
      <c r="G80" s="9">
        <v>1728</v>
      </c>
    </row>
    <row r="81" spans="1:7">
      <c r="A81" s="1" t="str">
        <f t="shared" si="1"/>
        <v xml:space="preserve">  512502531 </v>
      </c>
      <c r="B81" s="8" t="s">
        <v>86</v>
      </c>
      <c r="C81" s="9">
        <v>5719.51</v>
      </c>
      <c r="D81" s="9">
        <v>857.25</v>
      </c>
      <c r="E81" s="9">
        <v>0</v>
      </c>
      <c r="F81" s="9">
        <v>6576.76</v>
      </c>
      <c r="G81" s="9">
        <v>857.25</v>
      </c>
    </row>
    <row r="82" spans="1:7">
      <c r="A82" s="1" t="str">
        <f t="shared" si="1"/>
        <v xml:space="preserve">  512602612 </v>
      </c>
      <c r="B82" s="8" t="s">
        <v>87</v>
      </c>
      <c r="C82" s="9">
        <v>25330.2</v>
      </c>
      <c r="D82" s="9">
        <v>35711.35</v>
      </c>
      <c r="E82" s="11">
        <v>0</v>
      </c>
      <c r="F82" s="9">
        <v>61041.55</v>
      </c>
      <c r="G82" s="9">
        <v>35711.35</v>
      </c>
    </row>
    <row r="83" spans="1:7">
      <c r="A83" s="1" t="str">
        <f t="shared" si="1"/>
        <v xml:space="preserve">  512602613 </v>
      </c>
      <c r="B83" s="8" t="s">
        <v>88</v>
      </c>
      <c r="C83" s="9">
        <v>3080.46</v>
      </c>
      <c r="D83" s="9">
        <v>3867</v>
      </c>
      <c r="E83" s="11">
        <v>0</v>
      </c>
      <c r="F83" s="9">
        <v>6947.46</v>
      </c>
      <c r="G83" s="9">
        <v>3867</v>
      </c>
    </row>
    <row r="84" spans="1:7">
      <c r="A84" s="1" t="str">
        <f t="shared" si="1"/>
        <v xml:space="preserve">  512702731 </v>
      </c>
      <c r="B84" s="8" t="s">
        <v>89</v>
      </c>
      <c r="C84" s="9">
        <v>3649.89</v>
      </c>
      <c r="D84" s="9">
        <v>0</v>
      </c>
      <c r="E84" s="9">
        <v>0</v>
      </c>
      <c r="F84" s="9">
        <v>3649.89</v>
      </c>
      <c r="G84" s="9">
        <v>0</v>
      </c>
    </row>
    <row r="85" spans="1:7">
      <c r="A85" s="1" t="str">
        <f t="shared" si="1"/>
        <v xml:space="preserve">  512902921 </v>
      </c>
      <c r="B85" s="8" t="s">
        <v>90</v>
      </c>
      <c r="C85" s="9">
        <v>0</v>
      </c>
      <c r="D85" s="9">
        <v>0</v>
      </c>
      <c r="E85" s="11">
        <v>0</v>
      </c>
      <c r="F85" s="9">
        <v>0</v>
      </c>
      <c r="G85" s="9">
        <v>0</v>
      </c>
    </row>
    <row r="86" spans="1:7">
      <c r="A86" s="1" t="str">
        <f t="shared" si="1"/>
        <v xml:space="preserve">  512902931 </v>
      </c>
      <c r="B86" s="8" t="s">
        <v>91</v>
      </c>
      <c r="C86" s="9">
        <v>0</v>
      </c>
      <c r="D86" s="9">
        <v>0</v>
      </c>
      <c r="E86" s="11">
        <v>0</v>
      </c>
      <c r="F86" s="9">
        <v>0</v>
      </c>
      <c r="G86" s="9">
        <v>0</v>
      </c>
    </row>
    <row r="87" spans="1:7">
      <c r="A87" s="1" t="str">
        <f t="shared" si="1"/>
        <v xml:space="preserve">  512902961 </v>
      </c>
      <c r="B87" s="8" t="s">
        <v>92</v>
      </c>
      <c r="C87" s="9">
        <v>2239.9899999999998</v>
      </c>
      <c r="D87" s="9">
        <v>11201.88</v>
      </c>
      <c r="E87" s="11">
        <v>0</v>
      </c>
      <c r="F87" s="9">
        <v>13441.87</v>
      </c>
      <c r="G87" s="9">
        <v>11201.88</v>
      </c>
    </row>
    <row r="88" spans="1:7">
      <c r="A88" s="1" t="str">
        <f t="shared" si="1"/>
        <v xml:space="preserve">  512902981 </v>
      </c>
      <c r="B88" s="8" t="s">
        <v>93</v>
      </c>
      <c r="C88" s="9">
        <v>730.8</v>
      </c>
      <c r="D88" s="9">
        <v>0</v>
      </c>
      <c r="E88" s="11">
        <v>0</v>
      </c>
      <c r="F88" s="9">
        <v>730.8</v>
      </c>
      <c r="G88" s="9">
        <v>0</v>
      </c>
    </row>
    <row r="89" spans="1:7">
      <c r="A89" s="1" t="str">
        <f t="shared" si="1"/>
        <v xml:space="preserve">  513103111 </v>
      </c>
      <c r="B89" s="8" t="s">
        <v>94</v>
      </c>
      <c r="C89" s="9">
        <v>61148</v>
      </c>
      <c r="D89" s="9">
        <v>17212</v>
      </c>
      <c r="E89" s="11">
        <v>0</v>
      </c>
      <c r="F89" s="9">
        <v>78360</v>
      </c>
      <c r="G89" s="9">
        <v>17212</v>
      </c>
    </row>
    <row r="90" spans="1:7">
      <c r="A90" s="1" t="str">
        <f t="shared" si="1"/>
        <v xml:space="preserve">  513103131 </v>
      </c>
      <c r="B90" s="8" t="s">
        <v>95</v>
      </c>
      <c r="C90" s="9">
        <v>1728.55</v>
      </c>
      <c r="D90" s="9">
        <v>2087.08</v>
      </c>
      <c r="E90" s="11">
        <v>0</v>
      </c>
      <c r="F90" s="9">
        <v>3815.63</v>
      </c>
      <c r="G90" s="9">
        <v>2087.08</v>
      </c>
    </row>
    <row r="91" spans="1:7">
      <c r="A91" s="1" t="str">
        <f t="shared" si="1"/>
        <v xml:space="preserve">  513103141 </v>
      </c>
      <c r="B91" s="8" t="s">
        <v>96</v>
      </c>
      <c r="C91" s="9">
        <v>4323.3599999999997</v>
      </c>
      <c r="D91" s="9">
        <v>799</v>
      </c>
      <c r="E91" s="11">
        <v>0</v>
      </c>
      <c r="F91" s="9">
        <v>5122.3599999999997</v>
      </c>
      <c r="G91" s="9">
        <v>799</v>
      </c>
    </row>
    <row r="92" spans="1:7">
      <c r="A92" s="1" t="str">
        <f t="shared" si="1"/>
        <v xml:space="preserve">  513203211 </v>
      </c>
      <c r="B92" s="8" t="s">
        <v>97</v>
      </c>
      <c r="C92" s="9">
        <v>5000</v>
      </c>
      <c r="D92" s="9">
        <v>0</v>
      </c>
      <c r="E92" s="11">
        <v>0</v>
      </c>
      <c r="F92" s="9">
        <v>5000</v>
      </c>
      <c r="G92" s="9">
        <v>0</v>
      </c>
    </row>
    <row r="93" spans="1:7">
      <c r="A93" s="1" t="str">
        <f t="shared" si="1"/>
        <v xml:space="preserve">  513203252 </v>
      </c>
      <c r="B93" s="8" t="s">
        <v>98</v>
      </c>
      <c r="C93" s="9">
        <v>0</v>
      </c>
      <c r="D93" s="9">
        <v>1160</v>
      </c>
      <c r="E93" s="11">
        <v>0</v>
      </c>
      <c r="F93" s="9">
        <v>1160</v>
      </c>
      <c r="G93" s="9">
        <v>1160</v>
      </c>
    </row>
    <row r="94" spans="1:7">
      <c r="A94" s="1" t="str">
        <f t="shared" si="1"/>
        <v xml:space="preserve">  513303361 </v>
      </c>
      <c r="B94" s="8" t="s">
        <v>99</v>
      </c>
      <c r="C94" s="9">
        <v>2934.8</v>
      </c>
      <c r="D94" s="9">
        <v>2459.1999999999998</v>
      </c>
      <c r="E94" s="11">
        <v>0</v>
      </c>
      <c r="F94" s="9">
        <v>5394</v>
      </c>
      <c r="G94" s="9">
        <v>2459.1999999999998</v>
      </c>
    </row>
    <row r="95" spans="1:7">
      <c r="A95" s="1" t="str">
        <f t="shared" si="1"/>
        <v xml:space="preserve">  513303391 </v>
      </c>
      <c r="B95" s="8" t="s">
        <v>100</v>
      </c>
      <c r="C95" s="9">
        <v>71384.570000000007</v>
      </c>
      <c r="D95" s="9">
        <v>35863.75</v>
      </c>
      <c r="E95" s="9">
        <v>0</v>
      </c>
      <c r="F95" s="9">
        <v>107248.32000000001</v>
      </c>
      <c r="G95" s="9">
        <v>35863.75</v>
      </c>
    </row>
    <row r="96" spans="1:7">
      <c r="A96" s="1" t="str">
        <f t="shared" si="1"/>
        <v xml:space="preserve">  513403411 </v>
      </c>
      <c r="B96" s="8" t="s">
        <v>101</v>
      </c>
      <c r="C96" s="9">
        <v>194.64</v>
      </c>
      <c r="D96" s="9">
        <v>2296.8000000000002</v>
      </c>
      <c r="E96" s="10">
        <v>-1774.8</v>
      </c>
      <c r="F96" s="9">
        <v>716.64</v>
      </c>
      <c r="G96" s="9">
        <v>522</v>
      </c>
    </row>
    <row r="97" spans="1:7">
      <c r="A97" s="1" t="str">
        <f t="shared" si="1"/>
        <v xml:space="preserve">  513403451 </v>
      </c>
      <c r="B97" s="8" t="s">
        <v>102</v>
      </c>
      <c r="C97" s="9">
        <v>0</v>
      </c>
      <c r="D97" s="9">
        <v>0</v>
      </c>
      <c r="E97" s="11">
        <v>0</v>
      </c>
      <c r="F97" s="9">
        <v>0</v>
      </c>
      <c r="G97" s="9">
        <v>0</v>
      </c>
    </row>
    <row r="98" spans="1:7">
      <c r="A98" s="1" t="str">
        <f t="shared" si="1"/>
        <v xml:space="preserve">  513503551 </v>
      </c>
      <c r="B98" s="8" t="s">
        <v>103</v>
      </c>
      <c r="C98" s="9">
        <v>2614.0100000000002</v>
      </c>
      <c r="D98" s="9">
        <v>7940</v>
      </c>
      <c r="E98" s="11">
        <v>0</v>
      </c>
      <c r="F98" s="9">
        <v>10554.01</v>
      </c>
      <c r="G98" s="9">
        <v>7940</v>
      </c>
    </row>
    <row r="99" spans="1:7">
      <c r="A99" s="1" t="str">
        <f t="shared" si="1"/>
        <v xml:space="preserve">  513503571 </v>
      </c>
      <c r="B99" s="8" t="s">
        <v>104</v>
      </c>
      <c r="C99" s="9">
        <v>406</v>
      </c>
      <c r="D99" s="9">
        <v>0</v>
      </c>
      <c r="E99" s="11">
        <v>0</v>
      </c>
      <c r="F99" s="9">
        <v>406</v>
      </c>
      <c r="G99" s="9">
        <v>0</v>
      </c>
    </row>
    <row r="100" spans="1:7">
      <c r="A100" s="1" t="str">
        <f t="shared" si="1"/>
        <v xml:space="preserve">  513503591 </v>
      </c>
      <c r="B100" s="8" t="s">
        <v>105</v>
      </c>
      <c r="C100" s="9">
        <v>0</v>
      </c>
      <c r="D100" s="9">
        <v>0</v>
      </c>
      <c r="E100" s="11">
        <v>0</v>
      </c>
      <c r="F100" s="9">
        <v>0</v>
      </c>
      <c r="G100" s="9">
        <v>0</v>
      </c>
    </row>
    <row r="101" spans="1:7">
      <c r="A101" s="1" t="str">
        <f t="shared" si="1"/>
        <v xml:space="preserve">  513703751 </v>
      </c>
      <c r="B101" s="8" t="s">
        <v>106</v>
      </c>
      <c r="C101" s="9">
        <v>800</v>
      </c>
      <c r="D101" s="9">
        <v>1180</v>
      </c>
      <c r="E101" s="11">
        <v>0</v>
      </c>
      <c r="F101" s="9">
        <v>1980</v>
      </c>
      <c r="G101" s="9">
        <v>1180</v>
      </c>
    </row>
    <row r="102" spans="1:7">
      <c r="A102" s="1" t="str">
        <f t="shared" si="1"/>
        <v xml:space="preserve">  513803821 </v>
      </c>
      <c r="B102" s="8" t="s">
        <v>107</v>
      </c>
      <c r="C102" s="9">
        <v>182888.33</v>
      </c>
      <c r="D102" s="9">
        <v>0</v>
      </c>
      <c r="E102" s="9">
        <v>0</v>
      </c>
      <c r="F102" s="9">
        <v>182888.33</v>
      </c>
      <c r="G102" s="9">
        <v>0</v>
      </c>
    </row>
    <row r="103" spans="1:7">
      <c r="A103" s="1" t="str">
        <f t="shared" si="1"/>
        <v xml:space="preserve">  513903921 </v>
      </c>
      <c r="B103" s="8" t="s">
        <v>108</v>
      </c>
      <c r="C103" s="9">
        <v>0</v>
      </c>
      <c r="D103" s="9">
        <v>232</v>
      </c>
      <c r="E103" s="11">
        <v>0</v>
      </c>
      <c r="F103" s="9">
        <v>232</v>
      </c>
      <c r="G103" s="9">
        <v>232</v>
      </c>
    </row>
    <row r="104" spans="1:7">
      <c r="A104" s="1" t="str">
        <f t="shared" si="1"/>
        <v xml:space="preserve">  513903981 </v>
      </c>
      <c r="B104" s="8" t="s">
        <v>109</v>
      </c>
      <c r="C104" s="9">
        <v>9471.84</v>
      </c>
      <c r="D104" s="9">
        <v>3480.35</v>
      </c>
      <c r="E104" s="11">
        <v>0</v>
      </c>
      <c r="F104" s="9">
        <v>12952.19</v>
      </c>
      <c r="G104" s="9">
        <v>3480.35</v>
      </c>
    </row>
    <row r="105" spans="1:7">
      <c r="A105" s="1" t="str">
        <f t="shared" si="1"/>
        <v xml:space="preserve">  524104411 </v>
      </c>
      <c r="B105" s="8" t="s">
        <v>110</v>
      </c>
      <c r="C105" s="9">
        <v>25125.26</v>
      </c>
      <c r="D105" s="9">
        <v>7474.32</v>
      </c>
      <c r="E105" s="11">
        <v>0</v>
      </c>
      <c r="F105" s="9">
        <v>32599.58</v>
      </c>
      <c r="G105" s="9">
        <v>7474.32</v>
      </c>
    </row>
    <row r="106" spans="1:7">
      <c r="A106" s="1" t="str">
        <f t="shared" si="1"/>
        <v xml:space="preserve">  524104414 </v>
      </c>
      <c r="B106" s="8" t="s">
        <v>111</v>
      </c>
      <c r="C106" s="9">
        <v>7520.88</v>
      </c>
      <c r="D106" s="9">
        <v>0</v>
      </c>
      <c r="E106" s="11">
        <v>0</v>
      </c>
      <c r="F106" s="9">
        <v>7520.88</v>
      </c>
      <c r="G106" s="9">
        <v>0</v>
      </c>
    </row>
    <row r="107" spans="1:7">
      <c r="A107" s="1" t="str">
        <f t="shared" si="1"/>
        <v xml:space="preserve">  524204421 </v>
      </c>
      <c r="B107" s="8" t="s">
        <v>112</v>
      </c>
      <c r="C107" s="9">
        <v>4500</v>
      </c>
      <c r="D107" s="9">
        <v>1200</v>
      </c>
      <c r="E107" s="9">
        <v>0</v>
      </c>
      <c r="F107" s="9">
        <v>5700</v>
      </c>
      <c r="G107" s="9">
        <v>1200</v>
      </c>
    </row>
    <row r="108" spans="1:7" ht="12.75">
      <c r="B108" s="12" t="s">
        <v>113</v>
      </c>
      <c r="C108" s="13">
        <v>0</v>
      </c>
      <c r="D108" s="13">
        <v>1884478.15</v>
      </c>
      <c r="E108" s="14">
        <v>-1884478.15</v>
      </c>
      <c r="F108" s="13">
        <v>0</v>
      </c>
      <c r="G108" s="13">
        <v>0</v>
      </c>
    </row>
  </sheetData>
  <sheetProtection algorithmName="SHA-512" hashValue="x0ePQcGZaqB7LgEgxaxDuUtrR9z/Q9cZ0K9kk+vpuzo66f3ncEyvX/VGHa+ygGjkOXsZZdJ1m51OzxoDu+mC7g==" saltValue="/ID+eTGpDaL1dCzeHGyV4w==" spinCount="100000" sheet="1" objects="1" scenarios="1" insertRows="0" deleteRows="0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8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115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471614.9</v>
      </c>
      <c r="D4" s="9">
        <v>670300.97</v>
      </c>
      <c r="E4" s="9">
        <v>-774124.15</v>
      </c>
      <c r="F4" s="9">
        <v>367791.72</v>
      </c>
      <c r="G4" s="9">
        <v>-103823.18</v>
      </c>
    </row>
    <row r="5" spans="1:7">
      <c r="A5" s="1" t="str">
        <f t="shared" si="0"/>
        <v xml:space="preserve">  111300004 </v>
      </c>
      <c r="B5" s="8" t="s">
        <v>10</v>
      </c>
      <c r="C5" s="9">
        <v>0</v>
      </c>
      <c r="D5" s="9">
        <v>0</v>
      </c>
      <c r="E5" s="9">
        <v>0</v>
      </c>
      <c r="F5" s="9">
        <v>0</v>
      </c>
      <c r="G5" s="9">
        <v>0</v>
      </c>
    </row>
    <row r="6" spans="1:7">
      <c r="A6" s="1" t="str">
        <f t="shared" si="0"/>
        <v xml:space="preserve">  112200001 </v>
      </c>
      <c r="B6" s="8" t="s">
        <v>11</v>
      </c>
      <c r="C6" s="9">
        <v>26236.55</v>
      </c>
      <c r="D6" s="9">
        <v>0</v>
      </c>
      <c r="E6" s="9">
        <v>-107</v>
      </c>
      <c r="F6" s="9">
        <v>26129.55</v>
      </c>
      <c r="G6" s="9">
        <v>-107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36</v>
      </c>
      <c r="D8" s="9">
        <v>0</v>
      </c>
      <c r="E8" s="9">
        <v>-36</v>
      </c>
      <c r="F8" s="9">
        <v>0</v>
      </c>
      <c r="G8" s="9">
        <v>-36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18422</v>
      </c>
      <c r="D10" s="9">
        <v>596363.28</v>
      </c>
      <c r="E10" s="9">
        <v>-596363.28</v>
      </c>
      <c r="F10" s="9">
        <v>18422</v>
      </c>
      <c r="G10" s="9">
        <v>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59217.36</v>
      </c>
      <c r="D15" s="9">
        <v>0</v>
      </c>
      <c r="E15" s="11">
        <v>0</v>
      </c>
      <c r="F15" s="9">
        <v>59217.36</v>
      </c>
      <c r="G15" s="9">
        <v>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16700</v>
      </c>
      <c r="D18" s="9">
        <v>414295</v>
      </c>
      <c r="E18" s="11">
        <v>0</v>
      </c>
      <c r="F18" s="9">
        <v>430995</v>
      </c>
      <c r="G18" s="9">
        <v>414295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1598</v>
      </c>
      <c r="D20" s="9">
        <v>0</v>
      </c>
      <c r="E20" s="11">
        <v>0</v>
      </c>
      <c r="F20" s="9">
        <v>1598</v>
      </c>
      <c r="G20" s="9">
        <v>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140594.01</v>
      </c>
      <c r="D22" s="9">
        <v>19000</v>
      </c>
      <c r="E22" s="11">
        <v>0</v>
      </c>
      <c r="F22" s="9">
        <v>159594.01</v>
      </c>
      <c r="G22" s="9">
        <v>19000</v>
      </c>
    </row>
    <row r="23" spans="1:7">
      <c r="A23" s="1" t="str">
        <f t="shared" si="0"/>
        <v xml:space="preserve">  125415971 </v>
      </c>
      <c r="B23" s="8" t="s">
        <v>28</v>
      </c>
      <c r="C23" s="9">
        <v>22270.45</v>
      </c>
      <c r="D23" s="9">
        <v>0</v>
      </c>
      <c r="E23" s="11">
        <v>0</v>
      </c>
      <c r="F23" s="9">
        <v>22270.45</v>
      </c>
      <c r="G23" s="9">
        <v>0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-0.5</v>
      </c>
      <c r="D36" s="9">
        <v>598909.69999999995</v>
      </c>
      <c r="E36" s="9">
        <v>-598909.69999999995</v>
      </c>
      <c r="F36" s="9">
        <v>-0.5</v>
      </c>
      <c r="G36" s="9">
        <v>0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-7848.59</v>
      </c>
      <c r="D39" s="9">
        <v>7817</v>
      </c>
      <c r="E39" s="9">
        <v>-5870.41</v>
      </c>
      <c r="F39" s="9">
        <v>-5902</v>
      </c>
      <c r="G39" s="9">
        <v>1946.59</v>
      </c>
    </row>
    <row r="40" spans="1:7">
      <c r="A40" s="1" t="str">
        <f t="shared" si="0"/>
        <v xml:space="preserve">  211700002 </v>
      </c>
      <c r="B40" s="8" t="s">
        <v>45</v>
      </c>
      <c r="C40" s="9">
        <v>-1136.8699999999999</v>
      </c>
      <c r="D40" s="9">
        <v>0</v>
      </c>
      <c r="E40" s="9">
        <v>-53</v>
      </c>
      <c r="F40" s="9">
        <v>-1189.8699999999999</v>
      </c>
      <c r="G40" s="9">
        <v>-53</v>
      </c>
    </row>
    <row r="41" spans="1:7">
      <c r="A41" s="1" t="str">
        <f t="shared" si="0"/>
        <v xml:space="preserve">  211700003 </v>
      </c>
      <c r="B41" s="8" t="s">
        <v>46</v>
      </c>
      <c r="C41" s="9">
        <v>-2865.43</v>
      </c>
      <c r="D41" s="9">
        <v>9560.35</v>
      </c>
      <c r="E41" s="9">
        <v>-8963.57</v>
      </c>
      <c r="F41" s="9">
        <v>-2268.65</v>
      </c>
      <c r="G41" s="9">
        <v>596.78</v>
      </c>
    </row>
    <row r="42" spans="1:7">
      <c r="A42" s="1" t="str">
        <f t="shared" si="0"/>
        <v xml:space="preserve">  211700004 </v>
      </c>
      <c r="B42" s="8" t="s">
        <v>47</v>
      </c>
      <c r="C42" s="9">
        <v>-87.99</v>
      </c>
      <c r="D42" s="9">
        <v>0</v>
      </c>
      <c r="E42" s="9">
        <v>-5.3</v>
      </c>
      <c r="F42" s="9">
        <v>-93.29</v>
      </c>
      <c r="G42" s="9">
        <v>-5.3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177998.8</v>
      </c>
      <c r="E43" s="9">
        <v>-177998.8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-2852.64</v>
      </c>
      <c r="D49" s="11">
        <v>0</v>
      </c>
      <c r="E49" s="9">
        <v>0</v>
      </c>
      <c r="F49" s="9">
        <v>-2852.64</v>
      </c>
      <c r="G49" s="9">
        <v>0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-217871.5</v>
      </c>
      <c r="D56" s="9">
        <v>0</v>
      </c>
      <c r="E56" s="9">
        <v>-68328</v>
      </c>
      <c r="F56" s="9">
        <v>-286199.5</v>
      </c>
      <c r="G56" s="9">
        <v>-68328</v>
      </c>
    </row>
    <row r="57" spans="1:7">
      <c r="A57" s="1" t="str">
        <f t="shared" si="0"/>
        <v xml:space="preserve">  417308302 </v>
      </c>
      <c r="B57" s="8" t="s">
        <v>62</v>
      </c>
      <c r="C57" s="9">
        <v>-29616</v>
      </c>
      <c r="D57" s="11">
        <v>0</v>
      </c>
      <c r="E57" s="9">
        <v>-8321</v>
      </c>
      <c r="F57" s="9">
        <v>-37937</v>
      </c>
      <c r="G57" s="9">
        <v>-8321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0</v>
      </c>
      <c r="F58" s="9">
        <v>-422</v>
      </c>
      <c r="G58" s="9">
        <v>0</v>
      </c>
    </row>
    <row r="59" spans="1:7">
      <c r="A59" s="1" t="str">
        <f t="shared" si="0"/>
        <v xml:space="preserve">  417308304 </v>
      </c>
      <c r="B59" s="8" t="s">
        <v>64</v>
      </c>
      <c r="C59" s="9">
        <v>-19950</v>
      </c>
      <c r="D59" s="11">
        <v>0</v>
      </c>
      <c r="E59" s="9">
        <v>0</v>
      </c>
      <c r="F59" s="9">
        <v>-19950</v>
      </c>
      <c r="G59" s="9">
        <v>0</v>
      </c>
    </row>
    <row r="60" spans="1:7">
      <c r="A60" s="1" t="str">
        <f t="shared" si="0"/>
        <v xml:space="preserve">  417308305 </v>
      </c>
      <c r="B60" s="8" t="s">
        <v>65</v>
      </c>
      <c r="C60" s="9">
        <v>0</v>
      </c>
      <c r="D60" s="11">
        <v>0</v>
      </c>
      <c r="E60" s="9">
        <v>0</v>
      </c>
      <c r="F60" s="9">
        <v>0</v>
      </c>
      <c r="G60" s="9">
        <v>0</v>
      </c>
    </row>
    <row r="61" spans="1:7">
      <c r="A61" s="1" t="str">
        <f t="shared" si="0"/>
        <v xml:space="preserve">  422108301 </v>
      </c>
      <c r="B61" s="8" t="s">
        <v>66</v>
      </c>
      <c r="C61" s="9">
        <v>-1120000</v>
      </c>
      <c r="D61" s="11">
        <v>0</v>
      </c>
      <c r="E61" s="9">
        <v>-519714.28</v>
      </c>
      <c r="F61" s="9">
        <v>-1639714.28</v>
      </c>
      <c r="G61" s="9">
        <v>-519714.28</v>
      </c>
    </row>
    <row r="62" spans="1:7">
      <c r="A62" s="1" t="str">
        <f t="shared" si="0"/>
        <v xml:space="preserve">  511101131 </v>
      </c>
      <c r="B62" s="8" t="s">
        <v>67</v>
      </c>
      <c r="C62" s="9">
        <v>572599.68000000005</v>
      </c>
      <c r="D62" s="9">
        <v>126756</v>
      </c>
      <c r="E62" s="11">
        <v>0</v>
      </c>
      <c r="F62" s="9">
        <v>699355.68</v>
      </c>
      <c r="G62" s="9">
        <v>126756</v>
      </c>
    </row>
    <row r="63" spans="1:7">
      <c r="A63" s="1" t="str">
        <f t="shared" si="0"/>
        <v xml:space="preserve">  511101132 </v>
      </c>
      <c r="B63" s="8" t="s">
        <v>68</v>
      </c>
      <c r="C63" s="9">
        <v>67710</v>
      </c>
      <c r="D63" s="9">
        <v>15540</v>
      </c>
      <c r="E63" s="11">
        <v>0</v>
      </c>
      <c r="F63" s="9">
        <v>83250</v>
      </c>
      <c r="G63" s="9">
        <v>15540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88794.14</v>
      </c>
      <c r="D65" s="9">
        <v>0</v>
      </c>
      <c r="E65" s="9">
        <v>-36602.85</v>
      </c>
      <c r="F65" s="9">
        <v>52191.29</v>
      </c>
      <c r="G65" s="9">
        <v>-36602.85</v>
      </c>
    </row>
    <row r="66" spans="1:7">
      <c r="A66" s="1" t="str">
        <f t="shared" si="0"/>
        <v xml:space="preserve">  511301321 </v>
      </c>
      <c r="B66" s="8" t="s">
        <v>71</v>
      </c>
      <c r="C66" s="9">
        <v>13629</v>
      </c>
      <c r="D66" s="9">
        <v>2334</v>
      </c>
      <c r="E66" s="9">
        <v>0</v>
      </c>
      <c r="F66" s="9">
        <v>15963</v>
      </c>
      <c r="G66" s="9">
        <v>2334</v>
      </c>
    </row>
    <row r="67" spans="1:7">
      <c r="A67" s="1" t="str">
        <f t="shared" si="0"/>
        <v xml:space="preserve">  511301323 </v>
      </c>
      <c r="B67" s="8" t="s">
        <v>72</v>
      </c>
      <c r="C67" s="9">
        <v>10764.46</v>
      </c>
      <c r="D67" s="9">
        <v>0</v>
      </c>
      <c r="E67" s="9">
        <v>0</v>
      </c>
      <c r="F67" s="9">
        <v>10764.46</v>
      </c>
      <c r="G67" s="9">
        <v>0</v>
      </c>
    </row>
    <row r="68" spans="1:7">
      <c r="A68" s="1" t="str">
        <f t="shared" ref="A68:A107" si="1">MID(B68,1, 12)</f>
        <v xml:space="preserve">  511301331 </v>
      </c>
      <c r="B68" s="8" t="s">
        <v>73</v>
      </c>
      <c r="C68" s="9">
        <v>529.5</v>
      </c>
      <c r="D68" s="9">
        <v>707.25</v>
      </c>
      <c r="E68" s="11">
        <v>0</v>
      </c>
      <c r="F68" s="9">
        <v>1236.75</v>
      </c>
      <c r="G68" s="9">
        <v>707.25</v>
      </c>
    </row>
    <row r="69" spans="1:7">
      <c r="A69" s="1" t="str">
        <f t="shared" si="1"/>
        <v xml:space="preserve">  511501522 </v>
      </c>
      <c r="B69" s="8" t="s">
        <v>74</v>
      </c>
      <c r="C69" s="9">
        <v>130019.34</v>
      </c>
      <c r="D69" s="9">
        <v>0</v>
      </c>
      <c r="E69" s="9">
        <v>-36602.839999999997</v>
      </c>
      <c r="F69" s="9">
        <v>93416.5</v>
      </c>
      <c r="G69" s="9">
        <v>-36602.839999999997</v>
      </c>
    </row>
    <row r="70" spans="1:7">
      <c r="A70" s="1" t="str">
        <f t="shared" si="1"/>
        <v xml:space="preserve">  511501541 </v>
      </c>
      <c r="B70" s="8" t="s">
        <v>75</v>
      </c>
      <c r="C70" s="9">
        <v>90057.25</v>
      </c>
      <c r="D70" s="9">
        <v>19942.849999999999</v>
      </c>
      <c r="E70" s="11">
        <v>0</v>
      </c>
      <c r="F70" s="9">
        <v>110000.1</v>
      </c>
      <c r="G70" s="9">
        <v>19942.849999999999</v>
      </c>
    </row>
    <row r="71" spans="1:7">
      <c r="A71" s="1" t="str">
        <f t="shared" si="1"/>
        <v xml:space="preserve">  512102111 </v>
      </c>
      <c r="B71" s="8" t="s">
        <v>76</v>
      </c>
      <c r="C71" s="9">
        <v>2572</v>
      </c>
      <c r="D71" s="9">
        <v>1465.54</v>
      </c>
      <c r="E71" s="11">
        <v>0</v>
      </c>
      <c r="F71" s="9">
        <v>4037.54</v>
      </c>
      <c r="G71" s="9">
        <v>1465.54</v>
      </c>
    </row>
    <row r="72" spans="1:7">
      <c r="A72" s="1" t="str">
        <f t="shared" si="1"/>
        <v xml:space="preserve">  512102121 </v>
      </c>
      <c r="B72" s="8" t="s">
        <v>77</v>
      </c>
      <c r="C72" s="9">
        <v>0</v>
      </c>
      <c r="D72" s="9">
        <v>485.01</v>
      </c>
      <c r="E72" s="11">
        <v>0</v>
      </c>
      <c r="F72" s="9">
        <v>485.01</v>
      </c>
      <c r="G72" s="9">
        <v>485.01</v>
      </c>
    </row>
    <row r="73" spans="1:7">
      <c r="A73" s="1" t="str">
        <f t="shared" si="1"/>
        <v xml:space="preserve">  512102161 </v>
      </c>
      <c r="B73" s="8" t="s">
        <v>78</v>
      </c>
      <c r="C73" s="9">
        <v>5434</v>
      </c>
      <c r="D73" s="9">
        <v>3783.97</v>
      </c>
      <c r="E73" s="11">
        <v>0</v>
      </c>
      <c r="F73" s="9">
        <v>9217.9699999999993</v>
      </c>
      <c r="G73" s="9">
        <v>3783.97</v>
      </c>
    </row>
    <row r="74" spans="1:7">
      <c r="A74" s="1" t="str">
        <f t="shared" si="1"/>
        <v xml:space="preserve">  512202231 </v>
      </c>
      <c r="B74" s="8" t="s">
        <v>79</v>
      </c>
      <c r="C74" s="9">
        <v>153</v>
      </c>
      <c r="D74" s="9">
        <v>0</v>
      </c>
      <c r="E74" s="9">
        <v>0</v>
      </c>
      <c r="F74" s="9">
        <v>153</v>
      </c>
      <c r="G74" s="9">
        <v>0</v>
      </c>
    </row>
    <row r="75" spans="1:7">
      <c r="A75" s="1" t="str">
        <f t="shared" si="1"/>
        <v xml:space="preserve">  512402411 </v>
      </c>
      <c r="B75" s="8" t="s">
        <v>80</v>
      </c>
      <c r="C75" s="9">
        <v>1925.6</v>
      </c>
      <c r="D75" s="9">
        <v>2598.4</v>
      </c>
      <c r="E75" s="11">
        <v>0</v>
      </c>
      <c r="F75" s="9">
        <v>4524</v>
      </c>
      <c r="G75" s="9">
        <v>2598.4</v>
      </c>
    </row>
    <row r="76" spans="1:7">
      <c r="A76" s="1" t="str">
        <f t="shared" si="1"/>
        <v xml:space="preserve">  512402421 </v>
      </c>
      <c r="B76" s="8" t="s">
        <v>81</v>
      </c>
      <c r="C76" s="9">
        <v>9847.25</v>
      </c>
      <c r="D76" s="9">
        <v>5390.82</v>
      </c>
      <c r="E76" s="11">
        <v>0</v>
      </c>
      <c r="F76" s="9">
        <v>15238.07</v>
      </c>
      <c r="G76" s="9">
        <v>5390.82</v>
      </c>
    </row>
    <row r="77" spans="1:7">
      <c r="A77" s="1" t="str">
        <f t="shared" si="1"/>
        <v xml:space="preserve">  512402441 </v>
      </c>
      <c r="B77" s="8" t="s">
        <v>82</v>
      </c>
      <c r="C77" s="9">
        <v>0</v>
      </c>
      <c r="D77" s="9">
        <v>0</v>
      </c>
      <c r="E77" s="11">
        <v>0</v>
      </c>
      <c r="F77" s="9">
        <v>0</v>
      </c>
      <c r="G77" s="9">
        <v>0</v>
      </c>
    </row>
    <row r="78" spans="1:7">
      <c r="A78" s="1" t="str">
        <f t="shared" si="1"/>
        <v xml:space="preserve">  512402461 </v>
      </c>
      <c r="B78" s="8" t="s">
        <v>83</v>
      </c>
      <c r="C78" s="9">
        <v>10758.99</v>
      </c>
      <c r="D78" s="9">
        <v>5221</v>
      </c>
      <c r="E78" s="11">
        <v>0</v>
      </c>
      <c r="F78" s="9">
        <v>15979.99</v>
      </c>
      <c r="G78" s="9">
        <v>5221</v>
      </c>
    </row>
    <row r="79" spans="1:7">
      <c r="A79" s="1" t="str">
        <f t="shared" si="1"/>
        <v xml:space="preserve">  512402471 </v>
      </c>
      <c r="B79" s="8" t="s">
        <v>84</v>
      </c>
      <c r="C79" s="9">
        <v>5552.88</v>
      </c>
      <c r="D79" s="9">
        <v>0</v>
      </c>
      <c r="E79" s="11">
        <v>0</v>
      </c>
      <c r="F79" s="9">
        <v>5552.88</v>
      </c>
      <c r="G79" s="9">
        <v>0</v>
      </c>
    </row>
    <row r="80" spans="1:7">
      <c r="A80" s="1" t="str">
        <f t="shared" si="1"/>
        <v xml:space="preserve">  512402491 </v>
      </c>
      <c r="B80" s="8" t="s">
        <v>85</v>
      </c>
      <c r="C80" s="9">
        <v>24564</v>
      </c>
      <c r="D80" s="9">
        <v>12631</v>
      </c>
      <c r="E80" s="11">
        <v>0</v>
      </c>
      <c r="F80" s="9">
        <v>37195</v>
      </c>
      <c r="G80" s="9">
        <v>12631</v>
      </c>
    </row>
    <row r="81" spans="1:7">
      <c r="A81" s="1" t="str">
        <f t="shared" si="1"/>
        <v xml:space="preserve">  512502531 </v>
      </c>
      <c r="B81" s="8" t="s">
        <v>86</v>
      </c>
      <c r="C81" s="9">
        <v>6576.76</v>
      </c>
      <c r="D81" s="9">
        <v>1348</v>
      </c>
      <c r="E81" s="9">
        <v>0</v>
      </c>
      <c r="F81" s="9">
        <v>7924.76</v>
      </c>
      <c r="G81" s="9">
        <v>1348</v>
      </c>
    </row>
    <row r="82" spans="1:7">
      <c r="A82" s="1" t="str">
        <f t="shared" si="1"/>
        <v xml:space="preserve">  512602612 </v>
      </c>
      <c r="B82" s="8" t="s">
        <v>87</v>
      </c>
      <c r="C82" s="9">
        <v>61041.55</v>
      </c>
      <c r="D82" s="9">
        <v>15452.33</v>
      </c>
      <c r="E82" s="11">
        <v>0</v>
      </c>
      <c r="F82" s="9">
        <v>76493.88</v>
      </c>
      <c r="G82" s="9">
        <v>15452.33</v>
      </c>
    </row>
    <row r="83" spans="1:7">
      <c r="A83" s="1" t="str">
        <f t="shared" si="1"/>
        <v xml:space="preserve">  512602613 </v>
      </c>
      <c r="B83" s="8" t="s">
        <v>88</v>
      </c>
      <c r="C83" s="9">
        <v>6947.46</v>
      </c>
      <c r="D83" s="9">
        <v>1216.24</v>
      </c>
      <c r="E83" s="11">
        <v>0</v>
      </c>
      <c r="F83" s="9">
        <v>8163.7</v>
      </c>
      <c r="G83" s="9">
        <v>1216.24</v>
      </c>
    </row>
    <row r="84" spans="1:7">
      <c r="A84" s="1" t="str">
        <f t="shared" si="1"/>
        <v xml:space="preserve">  512702731 </v>
      </c>
      <c r="B84" s="8" t="s">
        <v>89</v>
      </c>
      <c r="C84" s="9">
        <v>3649.89</v>
      </c>
      <c r="D84" s="9">
        <v>0</v>
      </c>
      <c r="E84" s="9">
        <v>0</v>
      </c>
      <c r="F84" s="9">
        <v>3649.89</v>
      </c>
      <c r="G84" s="9">
        <v>0</v>
      </c>
    </row>
    <row r="85" spans="1:7">
      <c r="A85" s="1" t="str">
        <f t="shared" si="1"/>
        <v xml:space="preserve">  512902921 </v>
      </c>
      <c r="B85" s="8" t="s">
        <v>90</v>
      </c>
      <c r="C85" s="9">
        <v>0</v>
      </c>
      <c r="D85" s="9">
        <v>0</v>
      </c>
      <c r="E85" s="11">
        <v>0</v>
      </c>
      <c r="F85" s="9">
        <v>0</v>
      </c>
      <c r="G85" s="9">
        <v>0</v>
      </c>
    </row>
    <row r="86" spans="1:7">
      <c r="A86" s="1" t="str">
        <f t="shared" si="1"/>
        <v xml:space="preserve">  512902931 </v>
      </c>
      <c r="B86" s="8" t="s">
        <v>91</v>
      </c>
      <c r="C86" s="9">
        <v>0</v>
      </c>
      <c r="D86" s="9">
        <v>110</v>
      </c>
      <c r="E86" s="11">
        <v>0</v>
      </c>
      <c r="F86" s="9">
        <v>110</v>
      </c>
      <c r="G86" s="9">
        <v>110</v>
      </c>
    </row>
    <row r="87" spans="1:7">
      <c r="A87" s="1" t="str">
        <f t="shared" si="1"/>
        <v xml:space="preserve">  512902961 </v>
      </c>
      <c r="B87" s="8" t="s">
        <v>92</v>
      </c>
      <c r="C87" s="9">
        <v>13441.87</v>
      </c>
      <c r="D87" s="9">
        <v>2007.2</v>
      </c>
      <c r="E87" s="11">
        <v>0</v>
      </c>
      <c r="F87" s="9">
        <v>15449.07</v>
      </c>
      <c r="G87" s="9">
        <v>2007.2</v>
      </c>
    </row>
    <row r="88" spans="1:7">
      <c r="A88" s="1" t="str">
        <f t="shared" si="1"/>
        <v xml:space="preserve">  512902981 </v>
      </c>
      <c r="B88" s="8" t="s">
        <v>93</v>
      </c>
      <c r="C88" s="9">
        <v>730.8</v>
      </c>
      <c r="D88" s="9">
        <v>0</v>
      </c>
      <c r="E88" s="11">
        <v>0</v>
      </c>
      <c r="F88" s="9">
        <v>730.8</v>
      </c>
      <c r="G88" s="9">
        <v>0</v>
      </c>
    </row>
    <row r="89" spans="1:7">
      <c r="A89" s="1" t="str">
        <f t="shared" si="1"/>
        <v xml:space="preserve">  513103111 </v>
      </c>
      <c r="B89" s="8" t="s">
        <v>94</v>
      </c>
      <c r="C89" s="9">
        <v>78360</v>
      </c>
      <c r="D89" s="9">
        <v>27194</v>
      </c>
      <c r="E89" s="11">
        <v>0</v>
      </c>
      <c r="F89" s="9">
        <v>105554</v>
      </c>
      <c r="G89" s="9">
        <v>27194</v>
      </c>
    </row>
    <row r="90" spans="1:7">
      <c r="A90" s="1" t="str">
        <f t="shared" si="1"/>
        <v xml:space="preserve">  513103131 </v>
      </c>
      <c r="B90" s="8" t="s">
        <v>95</v>
      </c>
      <c r="C90" s="9">
        <v>3815.63</v>
      </c>
      <c r="D90" s="9">
        <v>860.21</v>
      </c>
      <c r="E90" s="11">
        <v>0</v>
      </c>
      <c r="F90" s="9">
        <v>4675.84</v>
      </c>
      <c r="G90" s="9">
        <v>860.21</v>
      </c>
    </row>
    <row r="91" spans="1:7">
      <c r="A91" s="1" t="str">
        <f t="shared" si="1"/>
        <v xml:space="preserve">  513103141 </v>
      </c>
      <c r="B91" s="8" t="s">
        <v>96</v>
      </c>
      <c r="C91" s="9">
        <v>5122.3599999999997</v>
      </c>
      <c r="D91" s="9">
        <v>798</v>
      </c>
      <c r="E91" s="11">
        <v>0</v>
      </c>
      <c r="F91" s="9">
        <v>5920.36</v>
      </c>
      <c r="G91" s="9">
        <v>798</v>
      </c>
    </row>
    <row r="92" spans="1:7">
      <c r="A92" s="1" t="str">
        <f t="shared" si="1"/>
        <v xml:space="preserve">  513203211 </v>
      </c>
      <c r="B92" s="8" t="s">
        <v>97</v>
      </c>
      <c r="C92" s="9">
        <v>5000</v>
      </c>
      <c r="D92" s="9">
        <v>0</v>
      </c>
      <c r="E92" s="11">
        <v>0</v>
      </c>
      <c r="F92" s="9">
        <v>5000</v>
      </c>
      <c r="G92" s="9">
        <v>0</v>
      </c>
    </row>
    <row r="93" spans="1:7">
      <c r="A93" s="1" t="str">
        <f t="shared" si="1"/>
        <v xml:space="preserve">  513203252 </v>
      </c>
      <c r="B93" s="8" t="s">
        <v>98</v>
      </c>
      <c r="C93" s="9">
        <v>1160</v>
      </c>
      <c r="D93" s="9">
        <v>0</v>
      </c>
      <c r="E93" s="11">
        <v>0</v>
      </c>
      <c r="F93" s="9">
        <v>1160</v>
      </c>
      <c r="G93" s="9">
        <v>0</v>
      </c>
    </row>
    <row r="94" spans="1:7">
      <c r="A94" s="1" t="str">
        <f t="shared" si="1"/>
        <v xml:space="preserve">  513303361 </v>
      </c>
      <c r="B94" s="8" t="s">
        <v>99</v>
      </c>
      <c r="C94" s="9">
        <v>5394</v>
      </c>
      <c r="D94" s="9">
        <v>406</v>
      </c>
      <c r="E94" s="11">
        <v>0</v>
      </c>
      <c r="F94" s="9">
        <v>5800</v>
      </c>
      <c r="G94" s="9">
        <v>406</v>
      </c>
    </row>
    <row r="95" spans="1:7">
      <c r="A95" s="1" t="str">
        <f t="shared" si="1"/>
        <v xml:space="preserve">  513303391 </v>
      </c>
      <c r="B95" s="8" t="s">
        <v>100</v>
      </c>
      <c r="C95" s="9">
        <v>107248.32000000001</v>
      </c>
      <c r="D95" s="9">
        <v>44834.239999999998</v>
      </c>
      <c r="E95" s="9">
        <v>0</v>
      </c>
      <c r="F95" s="9">
        <v>152082.56</v>
      </c>
      <c r="G95" s="9">
        <v>44834.239999999998</v>
      </c>
    </row>
    <row r="96" spans="1:7">
      <c r="A96" s="1" t="str">
        <f t="shared" si="1"/>
        <v xml:space="preserve">  513403411 </v>
      </c>
      <c r="B96" s="8" t="s">
        <v>101</v>
      </c>
      <c r="C96" s="9">
        <v>716.64</v>
      </c>
      <c r="D96" s="9">
        <v>696</v>
      </c>
      <c r="E96" s="9">
        <v>-696</v>
      </c>
      <c r="F96" s="9">
        <v>716.64</v>
      </c>
      <c r="G96" s="9">
        <v>0</v>
      </c>
    </row>
    <row r="97" spans="1:7">
      <c r="A97" s="1" t="str">
        <f t="shared" si="1"/>
        <v xml:space="preserve">  513403451 </v>
      </c>
      <c r="B97" s="8" t="s">
        <v>102</v>
      </c>
      <c r="C97" s="9">
        <v>0</v>
      </c>
      <c r="D97" s="9">
        <v>3007.59</v>
      </c>
      <c r="E97" s="11">
        <v>0</v>
      </c>
      <c r="F97" s="9">
        <v>3007.59</v>
      </c>
      <c r="G97" s="9">
        <v>3007.59</v>
      </c>
    </row>
    <row r="98" spans="1:7">
      <c r="A98" s="1" t="str">
        <f t="shared" si="1"/>
        <v xml:space="preserve">  513503551 </v>
      </c>
      <c r="B98" s="8" t="s">
        <v>103</v>
      </c>
      <c r="C98" s="9">
        <v>10554.01</v>
      </c>
      <c r="D98" s="9">
        <v>3306</v>
      </c>
      <c r="E98" s="11">
        <v>0</v>
      </c>
      <c r="F98" s="9">
        <v>13860.01</v>
      </c>
      <c r="G98" s="9">
        <v>3306</v>
      </c>
    </row>
    <row r="99" spans="1:7">
      <c r="A99" s="1" t="str">
        <f t="shared" si="1"/>
        <v xml:space="preserve">  513503571 </v>
      </c>
      <c r="B99" s="8" t="s">
        <v>104</v>
      </c>
      <c r="C99" s="9">
        <v>406</v>
      </c>
      <c r="D99" s="9">
        <v>11524.21</v>
      </c>
      <c r="E99" s="11">
        <v>0</v>
      </c>
      <c r="F99" s="9">
        <v>11930.21</v>
      </c>
      <c r="G99" s="9">
        <v>11524.21</v>
      </c>
    </row>
    <row r="100" spans="1:7">
      <c r="A100" s="1" t="str">
        <f t="shared" si="1"/>
        <v xml:space="preserve">  513503591 </v>
      </c>
      <c r="B100" s="8" t="s">
        <v>105</v>
      </c>
      <c r="C100" s="9">
        <v>0</v>
      </c>
      <c r="D100" s="9">
        <v>15000</v>
      </c>
      <c r="E100" s="11">
        <v>0</v>
      </c>
      <c r="F100" s="9">
        <v>15000</v>
      </c>
      <c r="G100" s="9">
        <v>15000</v>
      </c>
    </row>
    <row r="101" spans="1:7">
      <c r="A101" s="1" t="str">
        <f t="shared" si="1"/>
        <v xml:space="preserve">  513703751 </v>
      </c>
      <c r="B101" s="8" t="s">
        <v>106</v>
      </c>
      <c r="C101" s="9">
        <v>1980</v>
      </c>
      <c r="D101" s="9">
        <v>1772</v>
      </c>
      <c r="E101" s="11">
        <v>0</v>
      </c>
      <c r="F101" s="9">
        <v>3752</v>
      </c>
      <c r="G101" s="9">
        <v>1772</v>
      </c>
    </row>
    <row r="102" spans="1:7">
      <c r="A102" s="1" t="str">
        <f t="shared" si="1"/>
        <v xml:space="preserve">  513803821 </v>
      </c>
      <c r="B102" s="8" t="s">
        <v>107</v>
      </c>
      <c r="C102" s="9">
        <v>182888.33</v>
      </c>
      <c r="D102" s="9">
        <v>180</v>
      </c>
      <c r="E102" s="9">
        <v>0</v>
      </c>
      <c r="F102" s="9">
        <v>183068.33</v>
      </c>
      <c r="G102" s="9">
        <v>180</v>
      </c>
    </row>
    <row r="103" spans="1:7">
      <c r="A103" s="1" t="str">
        <f t="shared" si="1"/>
        <v xml:space="preserve">  513903921 </v>
      </c>
      <c r="B103" s="8" t="s">
        <v>108</v>
      </c>
      <c r="C103" s="9">
        <v>232</v>
      </c>
      <c r="D103" s="9">
        <v>0</v>
      </c>
      <c r="E103" s="11">
        <v>0</v>
      </c>
      <c r="F103" s="9">
        <v>232</v>
      </c>
      <c r="G103" s="9">
        <v>0</v>
      </c>
    </row>
    <row r="104" spans="1:7">
      <c r="A104" s="1" t="str">
        <f t="shared" si="1"/>
        <v xml:space="preserve">  513903981 </v>
      </c>
      <c r="B104" s="8" t="s">
        <v>109</v>
      </c>
      <c r="C104" s="9">
        <v>12952.19</v>
      </c>
      <c r="D104" s="9">
        <v>5483.22</v>
      </c>
      <c r="E104" s="11">
        <v>0</v>
      </c>
      <c r="F104" s="9">
        <v>18435.41</v>
      </c>
      <c r="G104" s="9">
        <v>5483.22</v>
      </c>
    </row>
    <row r="105" spans="1:7">
      <c r="A105" s="1" t="str">
        <f t="shared" si="1"/>
        <v xml:space="preserve">  524104411 </v>
      </c>
      <c r="B105" s="8" t="s">
        <v>110</v>
      </c>
      <c r="C105" s="9">
        <v>32599.58</v>
      </c>
      <c r="D105" s="9">
        <v>4600</v>
      </c>
      <c r="E105" s="11">
        <v>0</v>
      </c>
      <c r="F105" s="9">
        <v>37199.58</v>
      </c>
      <c r="G105" s="9">
        <v>4600</v>
      </c>
    </row>
    <row r="106" spans="1:7">
      <c r="A106" s="1" t="str">
        <f t="shared" si="1"/>
        <v xml:space="preserve">  524104414 </v>
      </c>
      <c r="B106" s="8" t="s">
        <v>111</v>
      </c>
      <c r="C106" s="9">
        <v>7520.88</v>
      </c>
      <c r="D106" s="9">
        <v>0</v>
      </c>
      <c r="E106" s="11">
        <v>0</v>
      </c>
      <c r="F106" s="9">
        <v>7520.88</v>
      </c>
      <c r="G106" s="9">
        <v>0</v>
      </c>
    </row>
    <row r="107" spans="1:7">
      <c r="A107" s="1" t="str">
        <f t="shared" si="1"/>
        <v xml:space="preserve">  524204421 </v>
      </c>
      <c r="B107" s="8" t="s">
        <v>112</v>
      </c>
      <c r="C107" s="9">
        <v>5700</v>
      </c>
      <c r="D107" s="9">
        <v>1800</v>
      </c>
      <c r="E107" s="9">
        <v>0</v>
      </c>
      <c r="F107" s="9">
        <v>7500</v>
      </c>
      <c r="G107" s="9">
        <v>1800</v>
      </c>
    </row>
    <row r="108" spans="1:7" ht="12.75">
      <c r="B108" s="12" t="s">
        <v>113</v>
      </c>
      <c r="C108" s="13">
        <v>0</v>
      </c>
      <c r="D108" s="13">
        <v>2832696.18</v>
      </c>
      <c r="E108" s="13">
        <v>-2832696.18</v>
      </c>
      <c r="F108" s="13">
        <v>0</v>
      </c>
      <c r="G108" s="13">
        <v>0</v>
      </c>
    </row>
  </sheetData>
  <sheetProtection algorithmName="SHA-512" hashValue="OtTQuMjLwwRuKcehm4iN8Lx9X/IkDQJv0N3+AR5X/Cf8etoG2X6NbiQS2Cs4s5hSUdTnu+wVouieptQ8cV9nuw==" saltValue="TZnbyIQROV7MJcOCHJQzmw==" spinCount="100000" sheet="1" objects="1" scenarios="1" autoFilter="0"/>
  <mergeCells count="1">
    <mergeCell ref="A1:G1"/>
  </mergeCells>
  <dataValidations count="7">
    <dataValidation allowBlank="1" showInputMessage="1" showErrorMessage="1" prompt="Es la diferencia entre el cargo y el abono." sqref="G2"/>
    <dataValidation allowBlank="1" showInputMessage="1" showErrorMessage="1" prompt="Saldo final del mes." sqref="F2"/>
    <dataValidation allowBlank="1" showInputMessage="1" showErrorMessage="1" prompt="Abonos del mes." sqref="E2"/>
    <dataValidation allowBlank="1" showInputMessage="1" showErrorMessage="1" prompt="Cargos del mes." sqref="D2"/>
    <dataValidation allowBlank="1" showInputMessage="1" showErrorMessage="1" prompt="Saldo inicial del mes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la cuenta de acuerdo al Plan de Cuentas emitido por el CONAC (DOF 22/11/2010)." sqref="A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8"/>
  <sheetViews>
    <sheetView tabSelected="1" zoomScaleNormal="100" workbookViewId="0">
      <pane ySplit="2" topLeftCell="A3" activePane="bottomLeft" state="frozen"/>
      <selection pane="bottomLeft" activeCell="I12" sqref="I12"/>
    </sheetView>
  </sheetViews>
  <sheetFormatPr baseColWidth="10" defaultColWidth="21.33203125" defaultRowHeight="11.25"/>
  <cols>
    <col min="1" max="1" width="20" style="1" customWidth="1"/>
    <col min="2" max="2" width="33.83203125" style="1" customWidth="1"/>
    <col min="3" max="3" width="19.83203125" style="2" customWidth="1"/>
    <col min="4" max="4" width="20" style="2" customWidth="1"/>
    <col min="5" max="5" width="18.1640625" style="2" bestFit="1" customWidth="1"/>
    <col min="6" max="6" width="18.1640625" style="2" customWidth="1"/>
    <col min="7" max="7" width="19.83203125" style="2" customWidth="1"/>
    <col min="8" max="16384" width="21.33203125" style="1"/>
  </cols>
  <sheetData>
    <row r="1" spans="1:7" ht="35.1" customHeight="1">
      <c r="A1" s="6" t="s">
        <v>116</v>
      </c>
      <c r="B1" s="7"/>
      <c r="C1" s="7"/>
      <c r="D1" s="7"/>
      <c r="E1" s="7"/>
      <c r="F1" s="7"/>
      <c r="G1" s="7"/>
    </row>
    <row r="2" spans="1:7" ht="24.95" customHeight="1">
      <c r="A2" s="3" t="s">
        <v>1</v>
      </c>
      <c r="B2" s="3" t="s">
        <v>0</v>
      </c>
      <c r="C2" s="4" t="s">
        <v>5</v>
      </c>
      <c r="D2" s="4" t="s">
        <v>2</v>
      </c>
      <c r="E2" s="4" t="s">
        <v>3</v>
      </c>
      <c r="F2" s="4" t="s">
        <v>4</v>
      </c>
      <c r="G2" s="4" t="s">
        <v>6</v>
      </c>
    </row>
    <row r="3" spans="1:7">
      <c r="A3" s="1" t="str">
        <f>MID(B3,1, 12)</f>
        <v xml:space="preserve">  111300002 </v>
      </c>
      <c r="B3" s="8" t="s">
        <v>8</v>
      </c>
      <c r="C3" s="9">
        <v>0.67</v>
      </c>
      <c r="D3" s="9">
        <v>0</v>
      </c>
      <c r="E3" s="9">
        <v>0</v>
      </c>
      <c r="F3" s="9">
        <v>0.67</v>
      </c>
      <c r="G3" s="9">
        <v>0</v>
      </c>
    </row>
    <row r="4" spans="1:7">
      <c r="A4" s="1" t="str">
        <f t="shared" ref="A4:A67" si="0">MID(B4,1, 12)</f>
        <v xml:space="preserve">  111300003 </v>
      </c>
      <c r="B4" s="8" t="s">
        <v>9</v>
      </c>
      <c r="C4" s="9">
        <v>367791.72</v>
      </c>
      <c r="D4" s="9">
        <v>263197.48</v>
      </c>
      <c r="E4" s="9">
        <v>-468199.41</v>
      </c>
      <c r="F4" s="9">
        <v>162789.79</v>
      </c>
      <c r="G4" s="9">
        <v>-205001.93</v>
      </c>
    </row>
    <row r="5" spans="1:7">
      <c r="A5" s="1" t="str">
        <f t="shared" si="0"/>
        <v xml:space="preserve">  111300004 </v>
      </c>
      <c r="B5" s="8" t="s">
        <v>10</v>
      </c>
      <c r="C5" s="9">
        <v>0</v>
      </c>
      <c r="D5" s="9">
        <v>199714.34</v>
      </c>
      <c r="E5" s="9">
        <v>-232</v>
      </c>
      <c r="F5" s="9">
        <v>199482.34</v>
      </c>
      <c r="G5" s="9">
        <v>199482.34</v>
      </c>
    </row>
    <row r="6" spans="1:7">
      <c r="A6" s="1" t="str">
        <f t="shared" si="0"/>
        <v xml:space="preserve">  112200001 </v>
      </c>
      <c r="B6" s="8" t="s">
        <v>11</v>
      </c>
      <c r="C6" s="9">
        <v>26129.55</v>
      </c>
      <c r="D6" s="9">
        <v>0</v>
      </c>
      <c r="E6" s="9">
        <v>0</v>
      </c>
      <c r="F6" s="9">
        <v>26129.55</v>
      </c>
      <c r="G6" s="9">
        <v>0</v>
      </c>
    </row>
    <row r="7" spans="1:7">
      <c r="A7" s="1" t="str">
        <f t="shared" si="0"/>
        <v xml:space="preserve">  112300001 </v>
      </c>
      <c r="B7" s="8" t="s">
        <v>12</v>
      </c>
      <c r="C7" s="9">
        <v>0</v>
      </c>
      <c r="D7" s="9">
        <v>0</v>
      </c>
      <c r="E7" s="9">
        <v>0</v>
      </c>
      <c r="F7" s="9">
        <v>0</v>
      </c>
      <c r="G7" s="9">
        <v>0</v>
      </c>
    </row>
    <row r="8" spans="1:7">
      <c r="A8" s="1" t="str">
        <f t="shared" si="0"/>
        <v xml:space="preserve">  112300003 </v>
      </c>
      <c r="B8" s="8" t="s">
        <v>13</v>
      </c>
      <c r="C8" s="9">
        <v>0</v>
      </c>
      <c r="D8" s="9">
        <v>20800</v>
      </c>
      <c r="E8" s="9">
        <v>-20800</v>
      </c>
      <c r="F8" s="9">
        <v>0</v>
      </c>
      <c r="G8" s="9">
        <v>0</v>
      </c>
    </row>
    <row r="9" spans="1:7">
      <c r="A9" s="1" t="str">
        <f t="shared" si="0"/>
        <v xml:space="preserve">  112500001 </v>
      </c>
      <c r="B9" s="8" t="s">
        <v>14</v>
      </c>
      <c r="C9" s="9">
        <v>3503</v>
      </c>
      <c r="D9" s="9">
        <v>0</v>
      </c>
      <c r="E9" s="11">
        <v>0</v>
      </c>
      <c r="F9" s="9">
        <v>3503</v>
      </c>
      <c r="G9" s="9">
        <v>0</v>
      </c>
    </row>
    <row r="10" spans="1:7">
      <c r="A10" s="1" t="str">
        <f t="shared" si="0"/>
        <v xml:space="preserve">  112900001 </v>
      </c>
      <c r="B10" s="8" t="s">
        <v>15</v>
      </c>
      <c r="C10" s="9">
        <v>18422</v>
      </c>
      <c r="D10" s="9">
        <v>461162.56</v>
      </c>
      <c r="E10" s="9">
        <v>-461162.56</v>
      </c>
      <c r="F10" s="9">
        <v>18422</v>
      </c>
      <c r="G10" s="9">
        <v>0</v>
      </c>
    </row>
    <row r="11" spans="1:7">
      <c r="A11" s="1" t="str">
        <f t="shared" si="0"/>
        <v xml:space="preserve">  124115111 </v>
      </c>
      <c r="B11" s="8" t="s">
        <v>16</v>
      </c>
      <c r="C11" s="9">
        <v>43770.720000000001</v>
      </c>
      <c r="D11" s="9">
        <v>0</v>
      </c>
      <c r="E11" s="11">
        <v>0</v>
      </c>
      <c r="F11" s="9">
        <v>43770.720000000001</v>
      </c>
      <c r="G11" s="9">
        <v>0</v>
      </c>
    </row>
    <row r="12" spans="1:7">
      <c r="A12" s="1" t="str">
        <f t="shared" si="0"/>
        <v xml:space="preserve">  124125121 </v>
      </c>
      <c r="B12" s="8" t="s">
        <v>17</v>
      </c>
      <c r="C12" s="9">
        <v>2450</v>
      </c>
      <c r="D12" s="9">
        <v>0</v>
      </c>
      <c r="E12" s="11">
        <v>0</v>
      </c>
      <c r="F12" s="9">
        <v>2450</v>
      </c>
      <c r="G12" s="9">
        <v>0</v>
      </c>
    </row>
    <row r="13" spans="1:7">
      <c r="A13" s="1" t="str">
        <f t="shared" si="0"/>
        <v xml:space="preserve">  124135151 </v>
      </c>
      <c r="B13" s="8" t="s">
        <v>18</v>
      </c>
      <c r="C13" s="9">
        <v>58709.96</v>
      </c>
      <c r="D13" s="9">
        <v>0</v>
      </c>
      <c r="E13" s="11">
        <v>0</v>
      </c>
      <c r="F13" s="9">
        <v>58709.96</v>
      </c>
      <c r="G13" s="9">
        <v>0</v>
      </c>
    </row>
    <row r="14" spans="1:7">
      <c r="A14" s="1" t="str">
        <f t="shared" si="0"/>
        <v xml:space="preserve">  124195191 </v>
      </c>
      <c r="B14" s="8" t="s">
        <v>19</v>
      </c>
      <c r="C14" s="9">
        <v>20340.009999999998</v>
      </c>
      <c r="D14" s="9">
        <v>0</v>
      </c>
      <c r="E14" s="11">
        <v>0</v>
      </c>
      <c r="F14" s="9">
        <v>20340.009999999998</v>
      </c>
      <c r="G14" s="9">
        <v>0</v>
      </c>
    </row>
    <row r="15" spans="1:7">
      <c r="A15" s="1" t="str">
        <f t="shared" si="0"/>
        <v xml:space="preserve">  124215211 </v>
      </c>
      <c r="B15" s="8" t="s">
        <v>20</v>
      </c>
      <c r="C15" s="9">
        <v>59217.36</v>
      </c>
      <c r="D15" s="9">
        <v>890</v>
      </c>
      <c r="E15" s="11">
        <v>0</v>
      </c>
      <c r="F15" s="9">
        <v>60107.360000000001</v>
      </c>
      <c r="G15" s="9">
        <v>890</v>
      </c>
    </row>
    <row r="16" spans="1:7">
      <c r="A16" s="1" t="str">
        <f t="shared" si="0"/>
        <v xml:space="preserve">  124225221 </v>
      </c>
      <c r="B16" s="8" t="s">
        <v>21</v>
      </c>
      <c r="C16" s="9">
        <v>9500</v>
      </c>
      <c r="D16" s="9">
        <v>0</v>
      </c>
      <c r="E16" s="11">
        <v>0</v>
      </c>
      <c r="F16" s="9">
        <v>9500</v>
      </c>
      <c r="G16" s="9">
        <v>0</v>
      </c>
    </row>
    <row r="17" spans="1:7">
      <c r="A17" s="1" t="str">
        <f t="shared" si="0"/>
        <v xml:space="preserve">  124235231 </v>
      </c>
      <c r="B17" s="8" t="s">
        <v>22</v>
      </c>
      <c r="C17" s="9">
        <v>1558.01</v>
      </c>
      <c r="D17" s="9">
        <v>0</v>
      </c>
      <c r="E17" s="11">
        <v>0</v>
      </c>
      <c r="F17" s="9">
        <v>1558.01</v>
      </c>
      <c r="G17" s="9">
        <v>0</v>
      </c>
    </row>
    <row r="18" spans="1:7">
      <c r="A18" s="1" t="str">
        <f t="shared" si="0"/>
        <v xml:space="preserve">  124415411 </v>
      </c>
      <c r="B18" s="8" t="s">
        <v>23</v>
      </c>
      <c r="C18" s="9">
        <v>430995</v>
      </c>
      <c r="D18" s="9">
        <v>0</v>
      </c>
      <c r="E18" s="11">
        <v>0</v>
      </c>
      <c r="F18" s="9">
        <v>430995</v>
      </c>
      <c r="G18" s="9">
        <v>0</v>
      </c>
    </row>
    <row r="19" spans="1:7">
      <c r="A19" s="1" t="str">
        <f t="shared" si="0"/>
        <v xml:space="preserve">  124495491 </v>
      </c>
      <c r="B19" s="8" t="s">
        <v>24</v>
      </c>
      <c r="C19" s="9">
        <v>18000</v>
      </c>
      <c r="D19" s="9">
        <v>0</v>
      </c>
      <c r="E19" s="11">
        <v>0</v>
      </c>
      <c r="F19" s="9">
        <v>18000</v>
      </c>
      <c r="G19" s="9">
        <v>0</v>
      </c>
    </row>
    <row r="20" spans="1:7">
      <c r="A20" s="1" t="str">
        <f t="shared" si="0"/>
        <v xml:space="preserve">  124655651 </v>
      </c>
      <c r="B20" s="8" t="s">
        <v>25</v>
      </c>
      <c r="C20" s="9">
        <v>1598</v>
      </c>
      <c r="D20" s="9">
        <v>700</v>
      </c>
      <c r="E20" s="11">
        <v>0</v>
      </c>
      <c r="F20" s="9">
        <v>2298</v>
      </c>
      <c r="G20" s="9">
        <v>700</v>
      </c>
    </row>
    <row r="21" spans="1:7">
      <c r="A21" s="1" t="str">
        <f t="shared" si="0"/>
        <v xml:space="preserve">  124665662 </v>
      </c>
      <c r="B21" s="8" t="s">
        <v>26</v>
      </c>
      <c r="C21" s="9">
        <v>2590</v>
      </c>
      <c r="D21" s="9">
        <v>0</v>
      </c>
      <c r="E21" s="11">
        <v>0</v>
      </c>
      <c r="F21" s="9">
        <v>2590</v>
      </c>
      <c r="G21" s="9">
        <v>0</v>
      </c>
    </row>
    <row r="22" spans="1:7">
      <c r="A22" s="1" t="str">
        <f t="shared" si="0"/>
        <v xml:space="preserve">  124675671 </v>
      </c>
      <c r="B22" s="8" t="s">
        <v>27</v>
      </c>
      <c r="C22" s="9">
        <v>159594.01</v>
      </c>
      <c r="D22" s="9">
        <v>0</v>
      </c>
      <c r="E22" s="11">
        <v>0</v>
      </c>
      <c r="F22" s="9">
        <v>159594.01</v>
      </c>
      <c r="G22" s="9">
        <v>0</v>
      </c>
    </row>
    <row r="23" spans="1:7">
      <c r="A23" s="1" t="str">
        <f t="shared" si="0"/>
        <v xml:space="preserve">  125415971 </v>
      </c>
      <c r="B23" s="8" t="s">
        <v>28</v>
      </c>
      <c r="C23" s="9">
        <v>22270.45</v>
      </c>
      <c r="D23" s="9">
        <v>3932.4</v>
      </c>
      <c r="E23" s="11">
        <v>0</v>
      </c>
      <c r="F23" s="9">
        <v>26202.85</v>
      </c>
      <c r="G23" s="9">
        <v>3932.4</v>
      </c>
    </row>
    <row r="24" spans="1:7">
      <c r="A24" s="1" t="str">
        <f t="shared" si="0"/>
        <v xml:space="preserve">  126305111 </v>
      </c>
      <c r="B24" s="8" t="s">
        <v>29</v>
      </c>
      <c r="C24" s="9">
        <v>-3064.93</v>
      </c>
      <c r="D24" s="11">
        <v>0</v>
      </c>
      <c r="E24" s="9">
        <v>0</v>
      </c>
      <c r="F24" s="9">
        <v>-3064.93</v>
      </c>
      <c r="G24" s="9">
        <v>0</v>
      </c>
    </row>
    <row r="25" spans="1:7">
      <c r="A25" s="1" t="str">
        <f t="shared" si="0"/>
        <v xml:space="preserve">  126305121 </v>
      </c>
      <c r="B25" s="8" t="s">
        <v>30</v>
      </c>
      <c r="C25" s="9">
        <v>-102.08</v>
      </c>
      <c r="D25" s="11">
        <v>0</v>
      </c>
      <c r="E25" s="9">
        <v>0</v>
      </c>
      <c r="F25" s="9">
        <v>-102.08</v>
      </c>
      <c r="G25" s="9">
        <v>0</v>
      </c>
    </row>
    <row r="26" spans="1:7">
      <c r="A26" s="1" t="str">
        <f t="shared" si="0"/>
        <v xml:space="preserve">  126305151 </v>
      </c>
      <c r="B26" s="8" t="s">
        <v>31</v>
      </c>
      <c r="C26" s="9">
        <v>-5634.5</v>
      </c>
      <c r="D26" s="11">
        <v>0</v>
      </c>
      <c r="E26" s="9">
        <v>0</v>
      </c>
      <c r="F26" s="9">
        <v>-5634.5</v>
      </c>
      <c r="G26" s="9">
        <v>0</v>
      </c>
    </row>
    <row r="27" spans="1:7">
      <c r="A27" s="1" t="str">
        <f t="shared" si="0"/>
        <v xml:space="preserve">  126305191 </v>
      </c>
      <c r="B27" s="8" t="s">
        <v>32</v>
      </c>
      <c r="C27" s="9">
        <v>-1717.92</v>
      </c>
      <c r="D27" s="11">
        <v>0</v>
      </c>
      <c r="E27" s="9">
        <v>0</v>
      </c>
      <c r="F27" s="9">
        <v>-1717.92</v>
      </c>
      <c r="G27" s="9">
        <v>0</v>
      </c>
    </row>
    <row r="28" spans="1:7">
      <c r="A28" s="1" t="str">
        <f t="shared" si="0"/>
        <v xml:space="preserve">  126305211 </v>
      </c>
      <c r="B28" s="8" t="s">
        <v>33</v>
      </c>
      <c r="C28" s="9">
        <v>-4321.3999999999996</v>
      </c>
      <c r="D28" s="11">
        <v>0</v>
      </c>
      <c r="E28" s="9">
        <v>0</v>
      </c>
      <c r="F28" s="9">
        <v>-4321.3999999999996</v>
      </c>
      <c r="G28" s="9">
        <v>0</v>
      </c>
    </row>
    <row r="29" spans="1:7">
      <c r="A29" s="1" t="str">
        <f t="shared" si="0"/>
        <v xml:space="preserve">  126305221 </v>
      </c>
      <c r="B29" s="8" t="s">
        <v>34</v>
      </c>
      <c r="C29" s="9">
        <v>-395.84</v>
      </c>
      <c r="D29" s="11">
        <v>0</v>
      </c>
      <c r="E29" s="9">
        <v>0</v>
      </c>
      <c r="F29" s="9">
        <v>-395.84</v>
      </c>
      <c r="G29" s="9">
        <v>0</v>
      </c>
    </row>
    <row r="30" spans="1:7">
      <c r="A30" s="1" t="str">
        <f t="shared" si="0"/>
        <v xml:space="preserve">  126305491 </v>
      </c>
      <c r="B30" s="8" t="s">
        <v>35</v>
      </c>
      <c r="C30" s="9">
        <v>-13500</v>
      </c>
      <c r="D30" s="11">
        <v>0</v>
      </c>
      <c r="E30" s="9">
        <v>0</v>
      </c>
      <c r="F30" s="9">
        <v>-13500</v>
      </c>
      <c r="G30" s="9">
        <v>0</v>
      </c>
    </row>
    <row r="31" spans="1:7">
      <c r="A31" s="1" t="str">
        <f t="shared" si="0"/>
        <v xml:space="preserve">  126305651 </v>
      </c>
      <c r="B31" s="8" t="s">
        <v>36</v>
      </c>
      <c r="C31" s="9">
        <v>-109.75</v>
      </c>
      <c r="D31" s="11">
        <v>0</v>
      </c>
      <c r="E31" s="9">
        <v>0</v>
      </c>
      <c r="F31" s="9">
        <v>-109.75</v>
      </c>
      <c r="G31" s="9">
        <v>0</v>
      </c>
    </row>
    <row r="32" spans="1:7">
      <c r="A32" s="1" t="str">
        <f t="shared" si="0"/>
        <v xml:space="preserve">  126305671 </v>
      </c>
      <c r="B32" s="8" t="s">
        <v>37</v>
      </c>
      <c r="C32" s="9">
        <v>-32949.26</v>
      </c>
      <c r="D32" s="11">
        <v>0</v>
      </c>
      <c r="E32" s="9">
        <v>0</v>
      </c>
      <c r="F32" s="9">
        <v>-32949.26</v>
      </c>
      <c r="G32" s="9">
        <v>0</v>
      </c>
    </row>
    <row r="33" spans="1:7">
      <c r="A33" s="1" t="str">
        <f t="shared" si="0"/>
        <v xml:space="preserve">  126505971 </v>
      </c>
      <c r="B33" s="8" t="s">
        <v>38</v>
      </c>
      <c r="C33" s="9">
        <v>-7418.48</v>
      </c>
      <c r="D33" s="11">
        <v>0</v>
      </c>
      <c r="E33" s="9">
        <v>0</v>
      </c>
      <c r="F33" s="9">
        <v>-7418.48</v>
      </c>
      <c r="G33" s="9">
        <v>0</v>
      </c>
    </row>
    <row r="34" spans="1:7">
      <c r="A34" s="1" t="str">
        <f t="shared" si="0"/>
        <v xml:space="preserve">  211100151 </v>
      </c>
      <c r="B34" s="8" t="s">
        <v>39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>
      <c r="A35" s="1" t="str">
        <f t="shared" si="0"/>
        <v xml:space="preserve">  211100154 </v>
      </c>
      <c r="B35" s="8" t="s">
        <v>40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>
      <c r="A36" s="1" t="str">
        <f t="shared" si="0"/>
        <v xml:space="preserve">  211200001 </v>
      </c>
      <c r="B36" s="8" t="s">
        <v>41</v>
      </c>
      <c r="C36" s="9">
        <v>-0.5</v>
      </c>
      <c r="D36" s="9">
        <v>157200.76</v>
      </c>
      <c r="E36" s="9">
        <v>-166027.97</v>
      </c>
      <c r="F36" s="9">
        <v>-8827.7099999999991</v>
      </c>
      <c r="G36" s="9">
        <v>-8827.2099999999991</v>
      </c>
    </row>
    <row r="37" spans="1:7">
      <c r="A37" s="1" t="str">
        <f t="shared" si="0"/>
        <v xml:space="preserve">  211200152 </v>
      </c>
      <c r="B37" s="8" t="s">
        <v>42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>
      <c r="A38" s="1" t="str">
        <f t="shared" si="0"/>
        <v xml:space="preserve">  211200153 </v>
      </c>
      <c r="B38" s="8" t="s">
        <v>43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>
      <c r="A39" s="1" t="str">
        <f t="shared" si="0"/>
        <v xml:space="preserve">  211700001 </v>
      </c>
      <c r="B39" s="8" t="s">
        <v>44</v>
      </c>
      <c r="C39" s="9">
        <v>-5902</v>
      </c>
      <c r="D39" s="9">
        <v>5870</v>
      </c>
      <c r="E39" s="9">
        <v>-7601.92</v>
      </c>
      <c r="F39" s="9">
        <v>-7633.92</v>
      </c>
      <c r="G39" s="9">
        <v>-1731.92</v>
      </c>
    </row>
    <row r="40" spans="1:7">
      <c r="A40" s="1" t="str">
        <f t="shared" si="0"/>
        <v xml:space="preserve">  211700002 </v>
      </c>
      <c r="B40" s="8" t="s">
        <v>45</v>
      </c>
      <c r="C40" s="9">
        <v>-1189.8699999999999</v>
      </c>
      <c r="D40" s="9">
        <v>101</v>
      </c>
      <c r="E40" s="9">
        <v>0</v>
      </c>
      <c r="F40" s="9">
        <v>-1088.8699999999999</v>
      </c>
      <c r="G40" s="9">
        <v>101</v>
      </c>
    </row>
    <row r="41" spans="1:7">
      <c r="A41" s="1" t="str">
        <f t="shared" si="0"/>
        <v xml:space="preserve">  211700003 </v>
      </c>
      <c r="B41" s="8" t="s">
        <v>46</v>
      </c>
      <c r="C41" s="9">
        <v>-2268.65</v>
      </c>
      <c r="D41" s="9">
        <v>2901</v>
      </c>
      <c r="E41" s="9">
        <v>-5139.34</v>
      </c>
      <c r="F41" s="9">
        <v>-4506.99</v>
      </c>
      <c r="G41" s="9">
        <v>-2238.34</v>
      </c>
    </row>
    <row r="42" spans="1:7">
      <c r="A42" s="1" t="str">
        <f t="shared" si="0"/>
        <v xml:space="preserve">  211700004 </v>
      </c>
      <c r="B42" s="8" t="s">
        <v>47</v>
      </c>
      <c r="C42" s="9">
        <v>-93.29</v>
      </c>
      <c r="D42" s="9">
        <v>28</v>
      </c>
      <c r="E42" s="9">
        <v>0</v>
      </c>
      <c r="F42" s="9">
        <v>-65.290000000000006</v>
      </c>
      <c r="G42" s="9">
        <v>28</v>
      </c>
    </row>
    <row r="43" spans="1:7">
      <c r="A43" s="1" t="str">
        <f t="shared" si="0"/>
        <v xml:space="preserve">  211900001 </v>
      </c>
      <c r="B43" s="8" t="s">
        <v>48</v>
      </c>
      <c r="C43" s="9">
        <v>-63</v>
      </c>
      <c r="D43" s="9">
        <v>381456.74</v>
      </c>
      <c r="E43" s="9">
        <v>-381456.74</v>
      </c>
      <c r="F43" s="9">
        <v>-63</v>
      </c>
      <c r="G43" s="9">
        <v>0</v>
      </c>
    </row>
    <row r="44" spans="1:7">
      <c r="A44" s="1" t="str">
        <f t="shared" si="0"/>
        <v xml:space="preserve">  311000001 </v>
      </c>
      <c r="B44" s="8" t="s">
        <v>49</v>
      </c>
      <c r="C44" s="9">
        <v>-167878.29</v>
      </c>
      <c r="D44" s="11">
        <v>0</v>
      </c>
      <c r="E44" s="9">
        <v>0</v>
      </c>
      <c r="F44" s="9">
        <v>-167878.29</v>
      </c>
      <c r="G44" s="9">
        <v>0</v>
      </c>
    </row>
    <row r="45" spans="1:7">
      <c r="A45" s="1" t="str">
        <f t="shared" si="0"/>
        <v xml:space="preserve">  321000001 </v>
      </c>
      <c r="B45" s="8" t="s">
        <v>50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>
      <c r="A46" s="1" t="str">
        <f t="shared" si="0"/>
        <v xml:space="preserve">  322000001 </v>
      </c>
      <c r="B46" s="8" t="s">
        <v>51</v>
      </c>
      <c r="C46" s="9">
        <v>-110635.15</v>
      </c>
      <c r="D46" s="11">
        <v>0</v>
      </c>
      <c r="E46" s="9">
        <v>0</v>
      </c>
      <c r="F46" s="9">
        <v>-110635.15</v>
      </c>
      <c r="G46" s="9">
        <v>0</v>
      </c>
    </row>
    <row r="47" spans="1:7">
      <c r="A47" s="1" t="str">
        <f t="shared" si="0"/>
        <v xml:space="preserve">  322000002 </v>
      </c>
      <c r="B47" s="8" t="s">
        <v>52</v>
      </c>
      <c r="C47" s="9">
        <v>27721.47</v>
      </c>
      <c r="D47" s="9">
        <v>0</v>
      </c>
      <c r="E47" s="11">
        <v>0</v>
      </c>
      <c r="F47" s="9">
        <v>27721.47</v>
      </c>
      <c r="G47" s="9">
        <v>0</v>
      </c>
    </row>
    <row r="48" spans="1:7">
      <c r="A48" s="1" t="str">
        <f t="shared" si="0"/>
        <v xml:space="preserve">  322000003 </v>
      </c>
      <c r="B48" s="8" t="s">
        <v>53</v>
      </c>
      <c r="C48" s="9">
        <v>-100022.07</v>
      </c>
      <c r="D48" s="11">
        <v>0</v>
      </c>
      <c r="E48" s="9">
        <v>0</v>
      </c>
      <c r="F48" s="9">
        <v>-100022.07</v>
      </c>
      <c r="G48" s="9">
        <v>0</v>
      </c>
    </row>
    <row r="49" spans="1:7">
      <c r="A49" s="1" t="str">
        <f t="shared" si="0"/>
        <v xml:space="preserve">  322000011 </v>
      </c>
      <c r="B49" s="8" t="s">
        <v>54</v>
      </c>
      <c r="C49" s="9">
        <v>-2852.64</v>
      </c>
      <c r="D49" s="11">
        <v>0</v>
      </c>
      <c r="E49" s="9">
        <v>0</v>
      </c>
      <c r="F49" s="9">
        <v>-2852.64</v>
      </c>
      <c r="G49" s="9">
        <v>0</v>
      </c>
    </row>
    <row r="50" spans="1:7">
      <c r="A50" s="1" t="str">
        <f t="shared" si="0"/>
        <v xml:space="preserve">  322000013 </v>
      </c>
      <c r="B50" s="8" t="s">
        <v>55</v>
      </c>
      <c r="C50" s="9">
        <v>102194.68</v>
      </c>
      <c r="D50" s="9">
        <v>0</v>
      </c>
      <c r="E50" s="11">
        <v>0</v>
      </c>
      <c r="F50" s="9">
        <v>102194.68</v>
      </c>
      <c r="G50" s="9">
        <v>0</v>
      </c>
    </row>
    <row r="51" spans="1:7">
      <c r="A51" s="1" t="str">
        <f t="shared" si="0"/>
        <v xml:space="preserve">  322000014 </v>
      </c>
      <c r="B51" s="8" t="s">
        <v>56</v>
      </c>
      <c r="C51" s="9">
        <v>-6416.47</v>
      </c>
      <c r="D51" s="9">
        <v>0</v>
      </c>
      <c r="E51" s="9">
        <v>0</v>
      </c>
      <c r="F51" s="9">
        <v>-6416.47</v>
      </c>
      <c r="G51" s="9">
        <v>0</v>
      </c>
    </row>
    <row r="52" spans="1:7">
      <c r="A52" s="1" t="str">
        <f t="shared" si="0"/>
        <v xml:space="preserve">  322000015 </v>
      </c>
      <c r="B52" s="8" t="s">
        <v>57</v>
      </c>
      <c r="C52" s="9">
        <v>83899.72</v>
      </c>
      <c r="D52" s="9">
        <v>0</v>
      </c>
      <c r="E52" s="9">
        <v>0</v>
      </c>
      <c r="F52" s="9">
        <v>83899.72</v>
      </c>
      <c r="G52" s="9">
        <v>0</v>
      </c>
    </row>
    <row r="53" spans="1:7">
      <c r="A53" s="1" t="str">
        <f t="shared" si="0"/>
        <v xml:space="preserve">  322001000 </v>
      </c>
      <c r="B53" s="8" t="s">
        <v>58</v>
      </c>
      <c r="C53" s="9">
        <v>-129445.77</v>
      </c>
      <c r="D53" s="11">
        <v>0</v>
      </c>
      <c r="E53" s="9">
        <v>0</v>
      </c>
      <c r="F53" s="9">
        <v>-129445.77</v>
      </c>
      <c r="G53" s="9">
        <v>0</v>
      </c>
    </row>
    <row r="54" spans="1:7">
      <c r="A54" s="1" t="str">
        <f t="shared" si="0"/>
        <v xml:space="preserve">  322001001 </v>
      </c>
      <c r="B54" s="8" t="s">
        <v>59</v>
      </c>
      <c r="C54" s="9">
        <v>-330290.64</v>
      </c>
      <c r="D54" s="11">
        <v>0</v>
      </c>
      <c r="E54" s="9">
        <v>0</v>
      </c>
      <c r="F54" s="9">
        <v>-330290.64</v>
      </c>
      <c r="G54" s="9">
        <v>0</v>
      </c>
    </row>
    <row r="55" spans="1:7">
      <c r="A55" s="1" t="str">
        <f t="shared" si="0"/>
        <v xml:space="preserve">  322001002 </v>
      </c>
      <c r="B55" s="8" t="s">
        <v>60</v>
      </c>
      <c r="C55" s="9">
        <v>-403259.8</v>
      </c>
      <c r="D55" s="11">
        <v>0</v>
      </c>
      <c r="E55" s="9">
        <v>0</v>
      </c>
      <c r="F55" s="9">
        <v>-403259.8</v>
      </c>
      <c r="G55" s="9">
        <v>0</v>
      </c>
    </row>
    <row r="56" spans="1:7">
      <c r="A56" s="1" t="str">
        <f t="shared" si="0"/>
        <v xml:space="preserve">  417308301 </v>
      </c>
      <c r="B56" s="8" t="s">
        <v>61</v>
      </c>
      <c r="C56" s="9">
        <v>-286199.5</v>
      </c>
      <c r="D56" s="9">
        <v>0</v>
      </c>
      <c r="E56" s="9">
        <v>-44170</v>
      </c>
      <c r="F56" s="9">
        <v>-330369.5</v>
      </c>
      <c r="G56" s="9">
        <v>-44170</v>
      </c>
    </row>
    <row r="57" spans="1:7">
      <c r="A57" s="1" t="str">
        <f t="shared" si="0"/>
        <v xml:space="preserve">  417308302 </v>
      </c>
      <c r="B57" s="8" t="s">
        <v>62</v>
      </c>
      <c r="C57" s="9">
        <v>-37937</v>
      </c>
      <c r="D57" s="11">
        <v>0</v>
      </c>
      <c r="E57" s="9">
        <v>-6064</v>
      </c>
      <c r="F57" s="9">
        <v>-44001</v>
      </c>
      <c r="G57" s="9">
        <v>-6064</v>
      </c>
    </row>
    <row r="58" spans="1:7">
      <c r="A58" s="1" t="str">
        <f t="shared" si="0"/>
        <v xml:space="preserve">  417308303 </v>
      </c>
      <c r="B58" s="8" t="s">
        <v>63</v>
      </c>
      <c r="C58" s="9">
        <v>-422</v>
      </c>
      <c r="D58" s="11">
        <v>0</v>
      </c>
      <c r="E58" s="9">
        <v>0</v>
      </c>
      <c r="F58" s="9">
        <v>-422</v>
      </c>
      <c r="G58" s="9">
        <v>0</v>
      </c>
    </row>
    <row r="59" spans="1:7">
      <c r="A59" s="1" t="str">
        <f t="shared" si="0"/>
        <v xml:space="preserve">  417308304 </v>
      </c>
      <c r="B59" s="8" t="s">
        <v>64</v>
      </c>
      <c r="C59" s="9">
        <v>-19950</v>
      </c>
      <c r="D59" s="11">
        <v>0</v>
      </c>
      <c r="E59" s="9">
        <v>-11500</v>
      </c>
      <c r="F59" s="9">
        <v>-31450</v>
      </c>
      <c r="G59" s="9">
        <v>-11500</v>
      </c>
    </row>
    <row r="60" spans="1:7">
      <c r="A60" s="1" t="str">
        <f t="shared" si="0"/>
        <v xml:space="preserve">  417308305 </v>
      </c>
      <c r="B60" s="8" t="s">
        <v>65</v>
      </c>
      <c r="C60" s="9">
        <v>0</v>
      </c>
      <c r="D60" s="11">
        <v>0</v>
      </c>
      <c r="E60" s="9">
        <v>-0.06</v>
      </c>
      <c r="F60" s="9">
        <v>-0.06</v>
      </c>
      <c r="G60" s="9">
        <v>-0.06</v>
      </c>
    </row>
    <row r="61" spans="1:7">
      <c r="A61" s="1" t="str">
        <f t="shared" si="0"/>
        <v xml:space="preserve">  422108301 </v>
      </c>
      <c r="B61" s="8" t="s">
        <v>66</v>
      </c>
      <c r="C61" s="9">
        <v>-1639714.28</v>
      </c>
      <c r="D61" s="11">
        <v>0</v>
      </c>
      <c r="E61" s="9">
        <v>-399428.56</v>
      </c>
      <c r="F61" s="9">
        <v>-2039142.84</v>
      </c>
      <c r="G61" s="9">
        <v>-399428.56</v>
      </c>
    </row>
    <row r="62" spans="1:7">
      <c r="A62" s="1" t="str">
        <f t="shared" si="0"/>
        <v xml:space="preserve">  511101131 </v>
      </c>
      <c r="B62" s="8" t="s">
        <v>67</v>
      </c>
      <c r="C62" s="9">
        <v>699355.68</v>
      </c>
      <c r="D62" s="9">
        <v>162323</v>
      </c>
      <c r="E62" s="11">
        <v>0</v>
      </c>
      <c r="F62" s="9">
        <v>861678.68</v>
      </c>
      <c r="G62" s="9">
        <v>162323</v>
      </c>
    </row>
    <row r="63" spans="1:7">
      <c r="A63" s="1" t="str">
        <f t="shared" si="0"/>
        <v xml:space="preserve">  511101132 </v>
      </c>
      <c r="B63" s="8" t="s">
        <v>68</v>
      </c>
      <c r="C63" s="9">
        <v>83250</v>
      </c>
      <c r="D63" s="9">
        <v>19425</v>
      </c>
      <c r="E63" s="11">
        <v>0</v>
      </c>
      <c r="F63" s="9">
        <v>102675</v>
      </c>
      <c r="G63" s="9">
        <v>19425</v>
      </c>
    </row>
    <row r="64" spans="1:7">
      <c r="A64" s="1" t="str">
        <f t="shared" si="0"/>
        <v xml:space="preserve">  511201211 </v>
      </c>
      <c r="B64" s="8" t="s">
        <v>69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>
      <c r="A65" s="1" t="str">
        <f t="shared" si="0"/>
        <v xml:space="preserve">  511301312 </v>
      </c>
      <c r="B65" s="8" t="s">
        <v>70</v>
      </c>
      <c r="C65" s="9">
        <v>52191.29</v>
      </c>
      <c r="D65" s="9">
        <v>95659.04</v>
      </c>
      <c r="E65" s="9">
        <v>-47829.52</v>
      </c>
      <c r="F65" s="9">
        <v>100020.81</v>
      </c>
      <c r="G65" s="9">
        <v>47829.52</v>
      </c>
    </row>
    <row r="66" spans="1:7">
      <c r="A66" s="1" t="str">
        <f t="shared" si="0"/>
        <v xml:space="preserve">  511301321 </v>
      </c>
      <c r="B66" s="8" t="s">
        <v>71</v>
      </c>
      <c r="C66" s="9">
        <v>15963</v>
      </c>
      <c r="D66" s="9">
        <v>3741</v>
      </c>
      <c r="E66" s="9">
        <v>-504</v>
      </c>
      <c r="F66" s="9">
        <v>19200</v>
      </c>
      <c r="G66" s="9">
        <v>3237</v>
      </c>
    </row>
    <row r="67" spans="1:7">
      <c r="A67" s="1" t="str">
        <f t="shared" si="0"/>
        <v xml:space="preserve">  511301323 </v>
      </c>
      <c r="B67" s="8" t="s">
        <v>72</v>
      </c>
      <c r="C67" s="9">
        <v>10764.46</v>
      </c>
      <c r="D67" s="9">
        <v>4792.1400000000003</v>
      </c>
      <c r="E67" s="9">
        <v>-2396.0700000000002</v>
      </c>
      <c r="F67" s="9">
        <v>13160.53</v>
      </c>
      <c r="G67" s="9">
        <v>2396.0700000000002</v>
      </c>
    </row>
    <row r="68" spans="1:7">
      <c r="A68" s="1" t="str">
        <f t="shared" ref="A68:A107" si="1">MID(B68,1, 12)</f>
        <v xml:space="preserve">  511301331 </v>
      </c>
      <c r="B68" s="8" t="s">
        <v>73</v>
      </c>
      <c r="C68" s="9">
        <v>1236.75</v>
      </c>
      <c r="D68" s="9">
        <v>1485.75</v>
      </c>
      <c r="E68" s="11">
        <v>0</v>
      </c>
      <c r="F68" s="9">
        <v>2722.5</v>
      </c>
      <c r="G68" s="9">
        <v>1485.75</v>
      </c>
    </row>
    <row r="69" spans="1:7">
      <c r="A69" s="1" t="str">
        <f t="shared" si="1"/>
        <v xml:space="preserve">  511501522 </v>
      </c>
      <c r="B69" s="8" t="s">
        <v>74</v>
      </c>
      <c r="C69" s="9">
        <v>93416.5</v>
      </c>
      <c r="D69" s="9">
        <v>38742.6</v>
      </c>
      <c r="E69" s="9">
        <v>-19371.3</v>
      </c>
      <c r="F69" s="9">
        <v>112787.8</v>
      </c>
      <c r="G69" s="9">
        <v>19371.3</v>
      </c>
    </row>
    <row r="70" spans="1:7">
      <c r="A70" s="1" t="str">
        <f t="shared" si="1"/>
        <v xml:space="preserve">  511501541 </v>
      </c>
      <c r="B70" s="8" t="s">
        <v>75</v>
      </c>
      <c r="C70" s="9">
        <v>110000.1</v>
      </c>
      <c r="D70" s="9">
        <v>25485.71</v>
      </c>
      <c r="E70" s="11">
        <v>0</v>
      </c>
      <c r="F70" s="9">
        <v>135485.81</v>
      </c>
      <c r="G70" s="9">
        <v>25485.71</v>
      </c>
    </row>
    <row r="71" spans="1:7">
      <c r="A71" s="1" t="str">
        <f t="shared" si="1"/>
        <v xml:space="preserve">  512102111 </v>
      </c>
      <c r="B71" s="8" t="s">
        <v>76</v>
      </c>
      <c r="C71" s="9">
        <v>4037.54</v>
      </c>
      <c r="D71" s="9">
        <v>952</v>
      </c>
      <c r="E71" s="11">
        <v>0</v>
      </c>
      <c r="F71" s="9">
        <v>4989.54</v>
      </c>
      <c r="G71" s="9">
        <v>952</v>
      </c>
    </row>
    <row r="72" spans="1:7">
      <c r="A72" s="1" t="str">
        <f t="shared" si="1"/>
        <v xml:space="preserve">  512102121 </v>
      </c>
      <c r="B72" s="8" t="s">
        <v>77</v>
      </c>
      <c r="C72" s="9">
        <v>485.01</v>
      </c>
      <c r="D72" s="9">
        <v>0</v>
      </c>
      <c r="E72" s="11">
        <v>0</v>
      </c>
      <c r="F72" s="9">
        <v>485.01</v>
      </c>
      <c r="G72" s="9">
        <v>0</v>
      </c>
    </row>
    <row r="73" spans="1:7">
      <c r="A73" s="1" t="str">
        <f t="shared" si="1"/>
        <v xml:space="preserve">  512102161 </v>
      </c>
      <c r="B73" s="8" t="s">
        <v>78</v>
      </c>
      <c r="C73" s="9">
        <v>9217.9699999999993</v>
      </c>
      <c r="D73" s="9">
        <v>0</v>
      </c>
      <c r="E73" s="11">
        <v>0</v>
      </c>
      <c r="F73" s="9">
        <v>9217.9699999999993</v>
      </c>
      <c r="G73" s="9">
        <v>0</v>
      </c>
    </row>
    <row r="74" spans="1:7">
      <c r="A74" s="1" t="str">
        <f t="shared" si="1"/>
        <v xml:space="preserve">  512202231 </v>
      </c>
      <c r="B74" s="8" t="s">
        <v>79</v>
      </c>
      <c r="C74" s="9">
        <v>153</v>
      </c>
      <c r="D74" s="9">
        <v>0</v>
      </c>
      <c r="E74" s="9">
        <v>0</v>
      </c>
      <c r="F74" s="9">
        <v>153</v>
      </c>
      <c r="G74" s="9">
        <v>0</v>
      </c>
    </row>
    <row r="75" spans="1:7">
      <c r="A75" s="1" t="str">
        <f t="shared" si="1"/>
        <v xml:space="preserve">  512402411 </v>
      </c>
      <c r="B75" s="8" t="s">
        <v>80</v>
      </c>
      <c r="C75" s="9">
        <v>4524</v>
      </c>
      <c r="D75" s="9">
        <v>3522</v>
      </c>
      <c r="E75" s="11">
        <v>0</v>
      </c>
      <c r="F75" s="9">
        <v>8046</v>
      </c>
      <c r="G75" s="9">
        <v>3522</v>
      </c>
    </row>
    <row r="76" spans="1:7">
      <c r="A76" s="1" t="str">
        <f t="shared" si="1"/>
        <v xml:space="preserve">  512402421 </v>
      </c>
      <c r="B76" s="8" t="s">
        <v>81</v>
      </c>
      <c r="C76" s="9">
        <v>15238.07</v>
      </c>
      <c r="D76" s="9">
        <v>0</v>
      </c>
      <c r="E76" s="11">
        <v>0</v>
      </c>
      <c r="F76" s="9">
        <v>15238.07</v>
      </c>
      <c r="G76" s="9">
        <v>0</v>
      </c>
    </row>
    <row r="77" spans="1:7">
      <c r="A77" s="1" t="str">
        <f t="shared" si="1"/>
        <v xml:space="preserve">  512402441 </v>
      </c>
      <c r="B77" s="8" t="s">
        <v>82</v>
      </c>
      <c r="C77" s="9">
        <v>0</v>
      </c>
      <c r="D77" s="9">
        <v>6240</v>
      </c>
      <c r="E77" s="11">
        <v>0</v>
      </c>
      <c r="F77" s="9">
        <v>6240</v>
      </c>
      <c r="G77" s="9">
        <v>6240</v>
      </c>
    </row>
    <row r="78" spans="1:7">
      <c r="A78" s="1" t="str">
        <f t="shared" si="1"/>
        <v xml:space="preserve">  512402461 </v>
      </c>
      <c r="B78" s="8" t="s">
        <v>83</v>
      </c>
      <c r="C78" s="9">
        <v>15979.99</v>
      </c>
      <c r="D78" s="9">
        <v>0</v>
      </c>
      <c r="E78" s="11">
        <v>0</v>
      </c>
      <c r="F78" s="9">
        <v>15979.99</v>
      </c>
      <c r="G78" s="9">
        <v>0</v>
      </c>
    </row>
    <row r="79" spans="1:7">
      <c r="A79" s="1" t="str">
        <f t="shared" si="1"/>
        <v xml:space="preserve">  512402471 </v>
      </c>
      <c r="B79" s="8" t="s">
        <v>84</v>
      </c>
      <c r="C79" s="9">
        <v>5552.88</v>
      </c>
      <c r="D79" s="9">
        <v>6158</v>
      </c>
      <c r="E79" s="11">
        <v>0</v>
      </c>
      <c r="F79" s="9">
        <v>11710.88</v>
      </c>
      <c r="G79" s="9">
        <v>6158</v>
      </c>
    </row>
    <row r="80" spans="1:7">
      <c r="A80" s="1" t="str">
        <f t="shared" si="1"/>
        <v xml:space="preserve">  512402491 </v>
      </c>
      <c r="B80" s="8" t="s">
        <v>85</v>
      </c>
      <c r="C80" s="9">
        <v>37195</v>
      </c>
      <c r="D80" s="9">
        <v>1213</v>
      </c>
      <c r="E80" s="11">
        <v>0</v>
      </c>
      <c r="F80" s="9">
        <v>38408</v>
      </c>
      <c r="G80" s="9">
        <v>1213</v>
      </c>
    </row>
    <row r="81" spans="1:7">
      <c r="A81" s="1" t="str">
        <f t="shared" si="1"/>
        <v xml:space="preserve">  512502531 </v>
      </c>
      <c r="B81" s="8" t="s">
        <v>86</v>
      </c>
      <c r="C81" s="9">
        <v>7924.76</v>
      </c>
      <c r="D81" s="9">
        <v>1000</v>
      </c>
      <c r="E81" s="9">
        <v>0</v>
      </c>
      <c r="F81" s="9">
        <v>8924.76</v>
      </c>
      <c r="G81" s="9">
        <v>1000</v>
      </c>
    </row>
    <row r="82" spans="1:7">
      <c r="A82" s="1" t="str">
        <f t="shared" si="1"/>
        <v xml:space="preserve">  512602612 </v>
      </c>
      <c r="B82" s="8" t="s">
        <v>87</v>
      </c>
      <c r="C82" s="9">
        <v>76493.88</v>
      </c>
      <c r="D82" s="9">
        <v>16250.66</v>
      </c>
      <c r="E82" s="11">
        <v>0</v>
      </c>
      <c r="F82" s="9">
        <v>92744.54</v>
      </c>
      <c r="G82" s="9">
        <v>16250.66</v>
      </c>
    </row>
    <row r="83" spans="1:7">
      <c r="A83" s="1" t="str">
        <f t="shared" si="1"/>
        <v xml:space="preserve">  512602613 </v>
      </c>
      <c r="B83" s="8" t="s">
        <v>88</v>
      </c>
      <c r="C83" s="9">
        <v>8163.7</v>
      </c>
      <c r="D83" s="9">
        <v>903.35</v>
      </c>
      <c r="E83" s="11">
        <v>0</v>
      </c>
      <c r="F83" s="9">
        <v>9067.0499999999993</v>
      </c>
      <c r="G83" s="9">
        <v>903.35</v>
      </c>
    </row>
    <row r="84" spans="1:7">
      <c r="A84" s="1" t="str">
        <f t="shared" si="1"/>
        <v xml:space="preserve">  512702731 </v>
      </c>
      <c r="B84" s="8" t="s">
        <v>89</v>
      </c>
      <c r="C84" s="9">
        <v>3649.89</v>
      </c>
      <c r="D84" s="9">
        <v>4486.87</v>
      </c>
      <c r="E84" s="9">
        <v>0</v>
      </c>
      <c r="F84" s="9">
        <v>8136.76</v>
      </c>
      <c r="G84" s="9">
        <v>4486.87</v>
      </c>
    </row>
    <row r="85" spans="1:7">
      <c r="A85" s="1" t="str">
        <f t="shared" si="1"/>
        <v xml:space="preserve">  512902921 </v>
      </c>
      <c r="B85" s="8" t="s">
        <v>90</v>
      </c>
      <c r="C85" s="9">
        <v>0</v>
      </c>
      <c r="D85" s="9">
        <v>1357.2</v>
      </c>
      <c r="E85" s="11">
        <v>0</v>
      </c>
      <c r="F85" s="9">
        <v>1357.2</v>
      </c>
      <c r="G85" s="9">
        <v>1357.2</v>
      </c>
    </row>
    <row r="86" spans="1:7">
      <c r="A86" s="1" t="str">
        <f t="shared" si="1"/>
        <v xml:space="preserve">  512902931 </v>
      </c>
      <c r="B86" s="8" t="s">
        <v>91</v>
      </c>
      <c r="C86" s="9">
        <v>110</v>
      </c>
      <c r="D86" s="9">
        <v>0</v>
      </c>
      <c r="E86" s="11">
        <v>0</v>
      </c>
      <c r="F86" s="9">
        <v>110</v>
      </c>
      <c r="G86" s="9">
        <v>0</v>
      </c>
    </row>
    <row r="87" spans="1:7">
      <c r="A87" s="1" t="str">
        <f t="shared" si="1"/>
        <v xml:space="preserve">  512902961 </v>
      </c>
      <c r="B87" s="8" t="s">
        <v>92</v>
      </c>
      <c r="C87" s="9">
        <v>15449.07</v>
      </c>
      <c r="D87" s="9">
        <v>0</v>
      </c>
      <c r="E87" s="11">
        <v>0</v>
      </c>
      <c r="F87" s="9">
        <v>15449.07</v>
      </c>
      <c r="G87" s="9">
        <v>0</v>
      </c>
    </row>
    <row r="88" spans="1:7">
      <c r="A88" s="1" t="str">
        <f t="shared" si="1"/>
        <v xml:space="preserve">  512902981 </v>
      </c>
      <c r="B88" s="8" t="s">
        <v>93</v>
      </c>
      <c r="C88" s="9">
        <v>730.8</v>
      </c>
      <c r="D88" s="9">
        <v>0</v>
      </c>
      <c r="E88" s="11">
        <v>0</v>
      </c>
      <c r="F88" s="9">
        <v>730.8</v>
      </c>
      <c r="G88" s="9">
        <v>0</v>
      </c>
    </row>
    <row r="89" spans="1:7">
      <c r="A89" s="1" t="str">
        <f t="shared" si="1"/>
        <v xml:space="preserve">  513103111 </v>
      </c>
      <c r="B89" s="8" t="s">
        <v>94</v>
      </c>
      <c r="C89" s="9">
        <v>105554</v>
      </c>
      <c r="D89" s="9">
        <v>16607</v>
      </c>
      <c r="E89" s="11">
        <v>0</v>
      </c>
      <c r="F89" s="9">
        <v>122161</v>
      </c>
      <c r="G89" s="9">
        <v>16607</v>
      </c>
    </row>
    <row r="90" spans="1:7">
      <c r="A90" s="1" t="str">
        <f t="shared" si="1"/>
        <v xml:space="preserve">  513103131 </v>
      </c>
      <c r="B90" s="8" t="s">
        <v>95</v>
      </c>
      <c r="C90" s="9">
        <v>4675.84</v>
      </c>
      <c r="D90" s="9">
        <v>832</v>
      </c>
      <c r="E90" s="11">
        <v>0</v>
      </c>
      <c r="F90" s="9">
        <v>5507.84</v>
      </c>
      <c r="G90" s="9">
        <v>832</v>
      </c>
    </row>
    <row r="91" spans="1:7">
      <c r="A91" s="1" t="str">
        <f t="shared" si="1"/>
        <v xml:space="preserve">  513103141 </v>
      </c>
      <c r="B91" s="8" t="s">
        <v>96</v>
      </c>
      <c r="C91" s="9">
        <v>5920.36</v>
      </c>
      <c r="D91" s="9">
        <v>1529</v>
      </c>
      <c r="E91" s="11">
        <v>0</v>
      </c>
      <c r="F91" s="9">
        <v>7449.36</v>
      </c>
      <c r="G91" s="9">
        <v>1529</v>
      </c>
    </row>
    <row r="92" spans="1:7">
      <c r="A92" s="1" t="str">
        <f t="shared" si="1"/>
        <v xml:space="preserve">  513203211 </v>
      </c>
      <c r="B92" s="8" t="s">
        <v>97</v>
      </c>
      <c r="C92" s="9">
        <v>5000</v>
      </c>
      <c r="D92" s="9">
        <v>0</v>
      </c>
      <c r="E92" s="11">
        <v>0</v>
      </c>
      <c r="F92" s="9">
        <v>5000</v>
      </c>
      <c r="G92" s="9">
        <v>0</v>
      </c>
    </row>
    <row r="93" spans="1:7">
      <c r="A93" s="1" t="str">
        <f t="shared" si="1"/>
        <v xml:space="preserve">  513203252 </v>
      </c>
      <c r="B93" s="8" t="s">
        <v>98</v>
      </c>
      <c r="C93" s="9">
        <v>1160</v>
      </c>
      <c r="D93" s="9">
        <v>0</v>
      </c>
      <c r="E93" s="11">
        <v>0</v>
      </c>
      <c r="F93" s="9">
        <v>1160</v>
      </c>
      <c r="G93" s="9">
        <v>0</v>
      </c>
    </row>
    <row r="94" spans="1:7">
      <c r="A94" s="1" t="str">
        <f t="shared" si="1"/>
        <v xml:space="preserve">  513303361 </v>
      </c>
      <c r="B94" s="8" t="s">
        <v>99</v>
      </c>
      <c r="C94" s="9">
        <v>5800</v>
      </c>
      <c r="D94" s="9">
        <v>904.8</v>
      </c>
      <c r="E94" s="11">
        <v>0</v>
      </c>
      <c r="F94" s="9">
        <v>6704.8</v>
      </c>
      <c r="G94" s="9">
        <v>904.8</v>
      </c>
    </row>
    <row r="95" spans="1:7">
      <c r="A95" s="1" t="str">
        <f t="shared" si="1"/>
        <v xml:space="preserve">  513303391 </v>
      </c>
      <c r="B95" s="8" t="s">
        <v>100</v>
      </c>
      <c r="C95" s="9">
        <v>152082.56</v>
      </c>
      <c r="D95" s="9">
        <v>41202.31</v>
      </c>
      <c r="E95" s="9">
        <v>-1053.2</v>
      </c>
      <c r="F95" s="9">
        <v>192231.67</v>
      </c>
      <c r="G95" s="9">
        <v>40149.11</v>
      </c>
    </row>
    <row r="96" spans="1:7">
      <c r="A96" s="1" t="str">
        <f t="shared" si="1"/>
        <v xml:space="preserve">  513403411 </v>
      </c>
      <c r="B96" s="8" t="s">
        <v>101</v>
      </c>
      <c r="C96" s="9">
        <v>716.64</v>
      </c>
      <c r="D96" s="9">
        <v>928</v>
      </c>
      <c r="E96" s="9">
        <v>-696</v>
      </c>
      <c r="F96" s="9">
        <v>948.64</v>
      </c>
      <c r="G96" s="9">
        <v>232</v>
      </c>
    </row>
    <row r="97" spans="1:7">
      <c r="A97" s="1" t="str">
        <f t="shared" si="1"/>
        <v xml:space="preserve">  513403451 </v>
      </c>
      <c r="B97" s="8" t="s">
        <v>102</v>
      </c>
      <c r="C97" s="9">
        <v>3007.59</v>
      </c>
      <c r="D97" s="9">
        <v>0</v>
      </c>
      <c r="E97" s="11">
        <v>0</v>
      </c>
      <c r="F97" s="9">
        <v>3007.59</v>
      </c>
      <c r="G97" s="9">
        <v>0</v>
      </c>
    </row>
    <row r="98" spans="1:7">
      <c r="A98" s="1" t="str">
        <f t="shared" si="1"/>
        <v xml:space="preserve">  513503551 </v>
      </c>
      <c r="B98" s="8" t="s">
        <v>103</v>
      </c>
      <c r="C98" s="9">
        <v>13860.01</v>
      </c>
      <c r="D98" s="9">
        <v>1931.77</v>
      </c>
      <c r="E98" s="11">
        <v>0</v>
      </c>
      <c r="F98" s="9">
        <v>15791.78</v>
      </c>
      <c r="G98" s="9">
        <v>1931.77</v>
      </c>
    </row>
    <row r="99" spans="1:7">
      <c r="A99" s="1" t="str">
        <f t="shared" si="1"/>
        <v xml:space="preserve">  513503571 </v>
      </c>
      <c r="B99" s="8" t="s">
        <v>104</v>
      </c>
      <c r="C99" s="9">
        <v>11930.21</v>
      </c>
      <c r="D99" s="9">
        <v>3050.41</v>
      </c>
      <c r="E99" s="11">
        <v>0</v>
      </c>
      <c r="F99" s="9">
        <v>14980.62</v>
      </c>
      <c r="G99" s="9">
        <v>3050.41</v>
      </c>
    </row>
    <row r="100" spans="1:7">
      <c r="A100" s="1" t="str">
        <f t="shared" si="1"/>
        <v xml:space="preserve">  513503591 </v>
      </c>
      <c r="B100" s="8" t="s">
        <v>105</v>
      </c>
      <c r="C100" s="9">
        <v>15000</v>
      </c>
      <c r="D100" s="9">
        <v>0</v>
      </c>
      <c r="E100" s="11">
        <v>0</v>
      </c>
      <c r="F100" s="9">
        <v>15000</v>
      </c>
      <c r="G100" s="9">
        <v>0</v>
      </c>
    </row>
    <row r="101" spans="1:7">
      <c r="A101" s="1" t="str">
        <f t="shared" si="1"/>
        <v xml:space="preserve">  513703751 </v>
      </c>
      <c r="B101" s="8" t="s">
        <v>106</v>
      </c>
      <c r="C101" s="9">
        <v>3752</v>
      </c>
      <c r="D101" s="9">
        <v>5358.99</v>
      </c>
      <c r="E101" s="11">
        <v>0</v>
      </c>
      <c r="F101" s="9">
        <v>9110.99</v>
      </c>
      <c r="G101" s="9">
        <v>5358.99</v>
      </c>
    </row>
    <row r="102" spans="1:7">
      <c r="A102" s="1" t="str">
        <f t="shared" si="1"/>
        <v xml:space="preserve">  513803821 </v>
      </c>
      <c r="B102" s="8" t="s">
        <v>107</v>
      </c>
      <c r="C102" s="9">
        <v>183068.33</v>
      </c>
      <c r="D102" s="9">
        <v>54933.88</v>
      </c>
      <c r="E102" s="9">
        <v>0</v>
      </c>
      <c r="F102" s="9">
        <v>238002.21</v>
      </c>
      <c r="G102" s="9">
        <v>54933.88</v>
      </c>
    </row>
    <row r="103" spans="1:7">
      <c r="A103" s="1" t="str">
        <f t="shared" si="1"/>
        <v xml:space="preserve">  513903921 </v>
      </c>
      <c r="B103" s="8" t="s">
        <v>108</v>
      </c>
      <c r="C103" s="9">
        <v>232</v>
      </c>
      <c r="D103" s="9">
        <v>1040.55</v>
      </c>
      <c r="E103" s="11">
        <v>0</v>
      </c>
      <c r="F103" s="9">
        <v>1272.55</v>
      </c>
      <c r="G103" s="9">
        <v>1040.55</v>
      </c>
    </row>
    <row r="104" spans="1:7">
      <c r="A104" s="1" t="str">
        <f t="shared" si="1"/>
        <v xml:space="preserve">  513903981 </v>
      </c>
      <c r="B104" s="8" t="s">
        <v>109</v>
      </c>
      <c r="C104" s="9">
        <v>18435.41</v>
      </c>
      <c r="D104" s="9">
        <v>5121.34</v>
      </c>
      <c r="E104" s="11">
        <v>0</v>
      </c>
      <c r="F104" s="9">
        <v>23556.75</v>
      </c>
      <c r="G104" s="9">
        <v>5121.34</v>
      </c>
    </row>
    <row r="105" spans="1:7">
      <c r="A105" s="1" t="str">
        <f t="shared" si="1"/>
        <v xml:space="preserve">  524104411 </v>
      </c>
      <c r="B105" s="8" t="s">
        <v>110</v>
      </c>
      <c r="C105" s="9">
        <v>37199.58</v>
      </c>
      <c r="D105" s="9">
        <v>16401</v>
      </c>
      <c r="E105" s="11">
        <v>0</v>
      </c>
      <c r="F105" s="9">
        <v>53600.58</v>
      </c>
      <c r="G105" s="9">
        <v>16401</v>
      </c>
    </row>
    <row r="106" spans="1:7">
      <c r="A106" s="1" t="str">
        <f t="shared" si="1"/>
        <v xml:space="preserve">  524104414 </v>
      </c>
      <c r="B106" s="8" t="s">
        <v>111</v>
      </c>
      <c r="C106" s="9">
        <v>7520.88</v>
      </c>
      <c r="D106" s="9">
        <v>0</v>
      </c>
      <c r="E106" s="11">
        <v>0</v>
      </c>
      <c r="F106" s="9">
        <v>7520.88</v>
      </c>
      <c r="G106" s="9">
        <v>0</v>
      </c>
    </row>
    <row r="107" spans="1:7">
      <c r="A107" s="1" t="str">
        <f t="shared" si="1"/>
        <v xml:space="preserve">  524204421 </v>
      </c>
      <c r="B107" s="8" t="s">
        <v>112</v>
      </c>
      <c r="C107" s="9">
        <v>7500</v>
      </c>
      <c r="D107" s="9">
        <v>2100</v>
      </c>
      <c r="E107" s="9">
        <v>0</v>
      </c>
      <c r="F107" s="9">
        <v>9600</v>
      </c>
      <c r="G107" s="9">
        <v>2100</v>
      </c>
    </row>
    <row r="108" spans="1:7" ht="12.75">
      <c r="B108" s="12" t="s">
        <v>113</v>
      </c>
      <c r="C108" s="13">
        <v>0</v>
      </c>
      <c r="D108" s="13">
        <v>2043632.65</v>
      </c>
      <c r="E108" s="13">
        <v>-2043632.65</v>
      </c>
      <c r="F108" s="13">
        <v>0</v>
      </c>
      <c r="G108" s="13">
        <v>0</v>
      </c>
    </row>
  </sheetData>
  <sheetProtection algorithmName="SHA-512" hashValue="GVVOHCn4PIVCAOPJUKcoNmjLdO7Y/MM1mh+dzrJ65tKg4/21WfCyhiTXnGKy7WqgDxDoFSKhEEbGc6CqyQ9F4Q==" saltValue="Ko2c7jzuNPK9m3YJIKcHdw==" spinCount="100000" sheet="1" objects="1" scenarios="1" autoFilter="0"/>
  <mergeCells count="1">
    <mergeCell ref="A1:G1"/>
  </mergeCells>
  <dataValidations count="7">
    <dataValidation allowBlank="1" showInputMessage="1" showErrorMessage="1" prompt="Corresponde al número de la cuenta de acuerdo al Plan de Cuentas emitido por el CONAC (DOF 22/11/2010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Saldo inicial del mes." sqref="C2"/>
    <dataValidation allowBlank="1" showInputMessage="1" showErrorMessage="1" prompt="Cargos del mes." sqref="D2"/>
    <dataValidation allowBlank="1" showInputMessage="1" showErrorMessage="1" prompt="Abonos del mes." sqref="E2"/>
    <dataValidation allowBlank="1" showInputMessage="1" showErrorMessage="1" prompt="Saldo final del mes." sqref="F2"/>
    <dataValidation allowBlank="1" showInputMessage="1" showErrorMessage="1" prompt="Es la diferencia entre el cargo y el abono." sqref="G2"/>
  </dataValidations>
  <printOptions horizontalCentered="1"/>
  <pageMargins left="0.78740157480314965" right="0.39370078740157483" top="1.1811023622047245" bottom="0.98425196850393704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Mes_1</vt:lpstr>
      <vt:lpstr>Mes_2</vt:lpstr>
      <vt:lpstr>Mes_3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2012-12-11T21:15:07Z</dcterms:created>
  <dcterms:modified xsi:type="dcterms:W3CDTF">2016-07-21T18:55:43Z</dcterms:modified>
</cp:coreProperties>
</file>